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龙庙中心小学\"/>
    </mc:Choice>
  </mc:AlternateContent>
  <xr:revisionPtr revIDLastSave="0" documentId="8_{A73D4F36-E5D5-43EE-A2C5-B7BF826E557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L235" i="41"/>
  <c r="N201" i="41"/>
  <c r="O642" i="41"/>
  <c r="B695" i="41"/>
  <c r="M936" i="41"/>
  <c r="F670" i="41"/>
  <c r="W711" i="41"/>
  <c r="L77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P271" i="41"/>
  <c r="B1000" i="41"/>
  <c r="U449" i="41"/>
  <c r="G684" i="41"/>
  <c r="J938" i="41"/>
  <c r="P222" i="41"/>
  <c r="M717" i="41"/>
  <c r="P51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K715" i="41"/>
  <c r="O487" i="41"/>
  <c r="C701" i="41"/>
  <c r="B18" i="41"/>
  <c r="V613" i="41"/>
  <c r="U262" i="41"/>
  <c r="M307" i="41"/>
  <c r="M32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G174" i="41"/>
  <c r="N292" i="41"/>
  <c r="C112" i="41"/>
  <c r="O837" i="41"/>
  <c r="K534" i="41"/>
  <c r="F834" i="41"/>
  <c r="E81" i="41"/>
  <c r="B31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R422" i="41"/>
  <c r="W927" i="41"/>
  <c r="A747" i="41"/>
  <c r="C838" i="41"/>
  <c r="Y868" i="41"/>
  <c r="W769" i="41"/>
  <c r="W599" i="41"/>
  <c r="A21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J143" i="41"/>
  <c r="V155" i="41"/>
  <c r="C879" i="41"/>
  <c r="H451" i="41"/>
  <c r="I982" i="41"/>
  <c r="R295" i="41"/>
  <c r="O232" i="41"/>
  <c r="T8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Y443" i="41"/>
  <c r="S536" i="41"/>
  <c r="W716" i="41"/>
  <c r="F216" i="41"/>
  <c r="C962" i="41"/>
  <c r="O987" i="41"/>
  <c r="X601" i="41"/>
  <c r="D81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B517" i="41"/>
  <c r="T921" i="41"/>
  <c r="J259" i="41"/>
  <c r="C400" i="41"/>
  <c r="U778" i="41"/>
  <c r="R935" i="41"/>
  <c r="Y104" i="41"/>
  <c r="W16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D477" i="41"/>
  <c r="F595" i="41"/>
  <c r="Z318" i="41"/>
  <c r="P192" i="41"/>
  <c r="O847" i="41"/>
  <c r="U109" i="41"/>
  <c r="B805" i="41"/>
  <c r="W48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D116" i="41"/>
  <c r="X513" i="41"/>
  <c r="D177" i="41"/>
  <c r="M194" i="41"/>
  <c r="P736" i="41"/>
  <c r="V856" i="41"/>
  <c r="S552" i="41"/>
  <c r="U66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I566" i="41"/>
  <c r="S646" i="41"/>
  <c r="C812" i="41"/>
  <c r="Z444" i="41"/>
  <c r="Y611" i="41"/>
  <c r="L677" i="41"/>
  <c r="A584" i="41"/>
  <c r="V90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V398" i="41"/>
  <c r="S298" i="41"/>
  <c r="Y558" i="41"/>
  <c r="H302" i="41"/>
  <c r="L912" i="41"/>
  <c r="G821" i="41"/>
  <c r="H177" i="41"/>
  <c r="A37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I498" i="41"/>
  <c r="N475" i="41"/>
  <c r="S695" i="41"/>
  <c r="B606" i="41"/>
  <c r="C920" i="41"/>
  <c r="B412" i="41"/>
  <c r="V283" i="41"/>
  <c r="O46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O868" i="41"/>
  <c r="C690" i="41"/>
  <c r="W595" i="41"/>
  <c r="M522" i="41"/>
  <c r="P181" i="41"/>
  <c r="M711" i="41"/>
  <c r="Q551" i="41"/>
  <c r="P41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X159" i="41"/>
  <c r="C588" i="41"/>
  <c r="H617" i="41"/>
  <c r="D827" i="41"/>
  <c r="M785" i="41"/>
  <c r="N734" i="41"/>
  <c r="Q82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W900" i="41"/>
  <c r="R581" i="41"/>
  <c r="T430" i="41"/>
  <c r="J575" i="41"/>
  <c r="M543" i="41"/>
  <c r="A899" i="41"/>
  <c r="D727" i="41"/>
  <c r="W935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Y352" i="41"/>
  <c r="B419" i="41"/>
  <c r="W637" i="41"/>
  <c r="B510" i="41"/>
  <c r="O561" i="41"/>
  <c r="P873" i="41"/>
  <c r="D982" i="41"/>
  <c r="L82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E727" i="41"/>
  <c r="V516" i="41"/>
  <c r="S276" i="41"/>
  <c r="Q504" i="41"/>
  <c r="B848" i="41"/>
  <c r="I193" i="41"/>
  <c r="R180" i="41"/>
  <c r="W200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W536" i="41"/>
  <c r="D620" i="41"/>
  <c r="U47" i="41"/>
  <c r="U43" i="41"/>
  <c r="T758" i="41"/>
  <c r="U714" i="41"/>
  <c r="J854" i="41"/>
  <c r="X392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I991" i="41"/>
  <c r="Q533" i="41"/>
  <c r="A435" i="41"/>
  <c r="G814" i="41"/>
  <c r="E292" i="41"/>
  <c r="H58" i="41"/>
  <c r="R357" i="41"/>
  <c r="B965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M789" i="41"/>
  <c r="S930" i="41"/>
  <c r="V570" i="41"/>
  <c r="Q422" i="41"/>
  <c r="T828" i="41"/>
  <c r="A844" i="41"/>
  <c r="C595" i="41"/>
  <c r="K504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O134" i="41"/>
  <c r="Z257" i="41"/>
  <c r="S355" i="41"/>
  <c r="D84" i="41"/>
  <c r="P347" i="41"/>
  <c r="P735" i="41"/>
  <c r="X764" i="41"/>
  <c r="U954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Q585" i="41"/>
  <c r="A867" i="41"/>
  <c r="P886" i="41"/>
  <c r="N327" i="41"/>
  <c r="B128" i="41"/>
  <c r="Q552" i="41"/>
  <c r="Q787" i="41"/>
  <c r="M552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F333" i="41"/>
  <c r="S628" i="41"/>
  <c r="H340" i="41"/>
  <c r="P440" i="41"/>
  <c r="O170" i="41"/>
  <c r="M658" i="41"/>
  <c r="T857" i="41"/>
  <c r="V726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M301" i="41"/>
  <c r="B820" i="41"/>
  <c r="R943" i="41"/>
  <c r="P700" i="41"/>
  <c r="A117" i="41"/>
  <c r="M687" i="41"/>
  <c r="C687" i="41"/>
  <c r="H222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C569" i="41"/>
  <c r="J42" i="41"/>
  <c r="U989" i="41"/>
  <c r="V648" i="41"/>
  <c r="S679" i="41"/>
  <c r="K414" i="41"/>
  <c r="S378" i="41"/>
  <c r="K656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T667" i="41"/>
  <c r="Y46" i="41"/>
  <c r="G460" i="41"/>
  <c r="I167" i="41"/>
  <c r="O865" i="41"/>
  <c r="C797" i="41"/>
  <c r="J219" i="41"/>
  <c r="M973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F153" i="41"/>
  <c r="X571" i="41"/>
  <c r="T626" i="41"/>
  <c r="P292" i="41"/>
  <c r="Y341" i="41"/>
  <c r="V366" i="41"/>
  <c r="U509" i="41"/>
  <c r="H823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S289" i="41"/>
  <c r="O458" i="41"/>
  <c r="B140" i="41"/>
  <c r="Q857" i="41"/>
  <c r="A806" i="41"/>
  <c r="A27" i="41"/>
  <c r="O284" i="41"/>
  <c r="Z795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W245" i="41"/>
  <c r="V383" i="41"/>
  <c r="O821" i="41"/>
  <c r="P832" i="41"/>
  <c r="F121" i="41"/>
  <c r="C482" i="41"/>
  <c r="W528" i="41"/>
  <c r="H171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T457" i="41"/>
  <c r="D182" i="41"/>
  <c r="F731" i="41"/>
  <c r="F926" i="41"/>
  <c r="T743" i="41"/>
  <c r="P391" i="41"/>
  <c r="V161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F769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A362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J991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A22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13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W59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V653" i="41"/>
  <c r="O476" i="41"/>
  <c r="U574" i="41"/>
  <c r="G249" i="41"/>
  <c r="D1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X84" i="41"/>
  <c r="Z929" i="41"/>
  <c r="D968" i="41"/>
  <c r="M108" i="41"/>
  <c r="Z700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E438" i="41"/>
  <c r="E99" i="41"/>
  <c r="T672" i="41"/>
  <c r="X475" i="41"/>
  <c r="D689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F798" i="41"/>
  <c r="C370" i="41"/>
  <c r="Z425" i="41"/>
  <c r="O786" i="41"/>
  <c r="V165" i="41"/>
  <c r="R385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Q791" i="41"/>
  <c r="J385" i="41"/>
  <c r="K290" i="41"/>
  <c r="J148" i="41"/>
  <c r="J634" i="41"/>
  <c r="Q499" i="41"/>
  <c r="X277" i="41"/>
  <c r="S547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R75" i="41"/>
  <c r="V168" i="41"/>
  <c r="D276" i="41"/>
  <c r="E861" i="41"/>
  <c r="Y950" i="41"/>
  <c r="O560" i="41"/>
  <c r="S816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X133" i="41"/>
  <c r="I435" i="41"/>
  <c r="K238" i="41"/>
  <c r="S794" i="41"/>
  <c r="P723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H349" i="41"/>
  <c r="G205" i="41"/>
  <c r="Y39" i="41"/>
  <c r="N17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A873" i="41"/>
  <c r="B344" i="41"/>
  <c r="L593" i="41"/>
  <c r="T493" i="41"/>
  <c r="N507" i="41"/>
  <c r="F875" i="41"/>
  <c r="F15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N226" i="41"/>
  <c r="Y638" i="41"/>
  <c r="J661" i="41"/>
  <c r="B365" i="41"/>
  <c r="T604" i="41"/>
  <c r="H356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T369" i="41"/>
  <c r="R151" i="41"/>
  <c r="X743" i="41"/>
  <c r="O83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X375" i="41"/>
  <c r="H913" i="41"/>
  <c r="J639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339" i="41"/>
  <c r="A966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P133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J54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K452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G4" i="46"/>
  <c r="G5" i="46" s="1"/>
  <c r="F10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F9" i="17" l="1"/>
  <c r="B7" i="17" s="1"/>
  <c r="E19" i="2"/>
  <c r="I2" i="15" s="1"/>
  <c r="B8" i="17"/>
  <c r="A4" i="46"/>
  <c r="A16" i="30"/>
  <c r="F16" i="35" s="1"/>
  <c r="F11" i="2"/>
  <c r="F2" i="15"/>
  <c r="G19" i="17"/>
  <c r="B6" i="17"/>
  <c r="C15" i="17" s="1"/>
  <c r="D19" i="46"/>
  <c r="E24" i="2" l="1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<sst xmlns="http://schemas.openxmlformats.org/spreadsheetml/2006/main" count="1303" uniqueCount="410">
  <si>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</si>
  <si>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</si>
  <si>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</si>
  <si>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</si>
  <si>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</si>
  <si>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</si>
  <si>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</si>
  <si>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</si>
  <si>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</si>
  <si>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</si>
  <si>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</si>
  <si>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</si>
  <si>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</si>
  <si>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</si>
  <si>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</si>
  <si>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</si>
  <si>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</si>
  <si>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</si>
  <si>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</si>
  <si>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</si>
  <si>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</si>
  <si>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</si>
  <si>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</si>
  <si>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</si>
  <si>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</si>
  <si>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</si>
  <si>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</si>
  <si>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</si>
  <si>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</si>
  <si>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</si>
  <si>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</si>
  <si>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</si>
  <si>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</si>
  <si>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</si>
  <si>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</si>
  <si>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</si>
  <si>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</si>
  <si>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</si>
  <si>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</si>
  <si>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</si>
  <si>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</si>
  <si>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</si>
  <si>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</si>
  <si>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</si>
  <si>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</si>
  <si>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</si>
  <si>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</si>
  <si>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</si>
  <si>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</si>
  <si>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</si>
  <si>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</si>
  <si>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</si>
  <si>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</si>
  <si>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</si>
  <si>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</si>
  <si>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</si>
  <si>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</si>
  <si>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</si>
  <si>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</si>
  <si>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</si>
  <si>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</si>
  <si>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</si>
  <si>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</si>
  <si>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</si>
  <si>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</si>
  <si>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</si>
  <si>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</si>
  <si>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</si>
  <si>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</si>
  <si>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</si>
  <si>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</si>
  <si>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</si>
  <si>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</si>
  <si>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</si>
  <si>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</si>
  <si>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</si>
  <si>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</si>
  <si>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</si>
  <si>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</si>
  <si>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</si>
  <si>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</si>
  <si>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</si>
  <si>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</si>
  <si>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</si>
  <si>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</si>
  <si>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</si>
  <si>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</si>
  <si>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</si>
  <si>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</si>
  <si>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</si>
  <si>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</si>
  <si>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</si>
  <si>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</si>
  <si>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</si>
  <si>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</si>
  <si>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</si>
  <si>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</si>
  <si>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</si>
  <si>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</si>
  <si>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</si>
  <si>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</si>
  <si>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</si>
  <si>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</si>
  <si>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</si>
  <si>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</si>
  <si>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</si>
  <si>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</si>
  <si>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</si>
  <si>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</si>
  <si>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</si>
  <si>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</si>
  <si>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</si>
  <si>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</si>
  <si>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</si>
  <si>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</si>
  <si>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</si>
  <si>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</si>
  <si>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</si>
  <si>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</si>
  <si>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</si>
  <si>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</si>
  <si>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</si>
  <si>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</si>
  <si>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</si>
  <si>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</si>
  <si>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</si>
  <si>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</si>
  <si>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</si>
  <si>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</si>
  <si>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</si>
  <si>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</si>
  <si>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</si>
  <si>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</si>
  <si>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</si>
  <si>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</si>
  <si>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</si>
  <si>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</si>
  <si>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</si>
  <si>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</si>
  <si>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</si>
  <si>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</si>
  <si>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</si>
  <si>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</si>
  <si>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</si>
  <si>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</si>
  <si>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</si>
  <si>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</si>
  <si>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</si>
  <si>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</si>
  <si>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</si>
  <si>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</si>
  <si>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</si>
  <si>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</si>
  <si>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</si>
  <si>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</si>
  <si>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</si>
  <si>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</si>
  <si>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</si>
  <si>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</si>
  <si>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</si>
  <si>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</si>
  <si>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</si>
  <si>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</si>
  <si>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</si>
  <si>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</si>
  <si>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</si>
  <si>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</si>
  <si>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</si>
  <si>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</si>
  <si>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</si>
  <si>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</si>
  <si>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</si>
  <si>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</si>
  <si>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</si>
  <si>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</si>
  <si>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</si>
  <si>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</si>
  <si>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</si>
  <si>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</si>
  <si>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</si>
  <si>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</si>
  <si>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</si>
  <si>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</si>
  <si>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</si>
  <si>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</si>
  <si>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</si>
  <si>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</si>
  <si>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</si>
  <si>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</si>
  <si>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</si>
  <si>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</si>
  <si>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</si>
  <si>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</si>
  <si>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</si>
  <si>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</si>
  <si>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</si>
  <si>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</si>
  <si>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</si>
  <si>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</si>
  <si>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</si>
  <si>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</si>
  <si>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</si>
  <si>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</si>
  <si>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</si>
  <si>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</si>
  <si>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</si>
  <si>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</si>
  <si>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</si>
  <si>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</si>
  <si>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</si>
  <si>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</si>
  <si>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</si>
  <si>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</si>
  <si>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</si>
  <si>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</si>
  <si>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</si>
  <si>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</si>
  <si>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</si>
  <si>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</si>
  <si>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</si>
  <si>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</si>
  <si>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</si>
  <si>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</si>
  <si>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</si>
  <si>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</si>
  <si>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</si>
  <si>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</si>
  <si>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</si>
  <si>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</si>
  <si>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</si>
  <si>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</si>
  <si>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</si>
  <si>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</si>
  <si>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</si>
  <si>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</si>
  <si>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</si>
  <si>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</si>
  <si>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</si>
  <si>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</si>
  <si>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</si>
  <si>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</si>
  <si>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</si>
  <si>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</si>
  <si>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</si>
  <si>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</si>
  <si>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</si>
  <si>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</si>
  <si>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</si>
  <si>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</si>
  <si>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</si>
  <si>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</si>
  <si>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</si>
  <si>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</si>
  <si>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</si>
  <si>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</si>
  <si>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</si>
  <si>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</si>
  <si>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</si>
  <si>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</si>
  <si>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</si>
  <si>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</si>
  <si>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</si>
  <si>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</si>
  <si>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</si>
  <si>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</si>
  <si>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</si>
  <si>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</si>
  <si>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</si>
  <si>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</si>
  <si>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</si>
  <si>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</si>
  <si>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</si>
  <si>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</si>
  <si>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</si>
  <si>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</si>
  <si>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</si>
  <si>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</si>
  <si>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</si>
  <si>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</si>
  <si>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</si>
  <si>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</si>
  <si>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</si>
  <si>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</si>
  <si>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</si>
  <si>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</si>
  <si>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</si>
  <si>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</si>
  <si>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</si>
  <si>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</si>
  <si>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</si>
  <si>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</si>
  <si>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</si>
  <si>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</si>
  <si>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</si>
  <si>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</si>
  <si>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</si>
  <si>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</si>
  <si>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</si>
  <si>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</si>
  <si>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</si>
  <si>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</si>
  <si>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</si>
  <si>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</si>
  <si>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</si>
  <si>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</si>
  <si>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</si>
  <si>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</si>
  <si>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</si>
  <si>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</si>
  <si>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</si>
  <si>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</si>
  <si>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</si>
  <si>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</si>
  <si>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</si>
  <si>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</si>
  <si>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</si>
  <si>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</si>
  <si>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</si>
  <si>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</si>
  <si>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</si>
  <si>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</si>
  <si>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</si>
  <si>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</si>
  <si>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</si>
  <si>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</si>
  <si>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</si>
  <si>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</si>
  <si>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</si>
  <si>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</si>
  <si>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</si>
  <si>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</si>
  <si>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</si>
  <si>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</si>
  <si>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</si>
  <si>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</si>
  <si>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</si>
  <si>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</si>
  <si>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</si>
  <si>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</si>
  <si>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</si>
  <si>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</si>
  <si>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</si>
  <si>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</si>
  <si>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</si>
  <si>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</si>
  <si>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</si>
  <si>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</si>
  <si>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</si>
  <si>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</si>
  <si>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</si>
  <si>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</si>
  <si>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</si>
  <si>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</si>
  <si>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</si>
  <si>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</si>
  <si>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</si>
  <si>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</si>
  <si>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</si>
  <si>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</si>
  <si>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</si>
  <si>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</si>
  <si>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</si>
  <si>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</si>
  <si>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</si>
  <si>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</si>
  <si>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</si>
  <si>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</si>
  <si>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</si>
  <si>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</si>
  <si>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</si>
  <si>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</si>
  <si>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</si>
  <si>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</si>
  <si>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</si>
  <si>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</si>
  <si>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</si>
  <si>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</si>
  <si>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</si>
  <si>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</si>
  <si>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</si>
  <si>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</si>
  <si>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</si>
  <si>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</si>
  <si>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</si>
  <si>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</si>
  <si>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</si>
  <si>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</si>
  <si>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</si>
  <si>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</si>
  <si>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</si>
  <si>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</si>
  <si>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</si>
  <si>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</si>
  <si>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</si>
  <si>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</si>
  <si>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</si>
  <si>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</si>
  <si>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</si>
  <si>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</si>
  <si>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</si>
  <si>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</si>
  <si>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</si>
  <si>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</si>
  <si>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</si>
  <si>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</si>
  <si>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</si>
  <si>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沭阳县龙庙中心小学</t>
    <phoneticPr fontId="31" type="noConversion"/>
  </si>
  <si>
    <t>019051</t>
    <phoneticPr fontId="31" type="noConversion"/>
  </si>
  <si>
    <t>龙庙小学</t>
    <phoneticPr fontId="31" type="noConversion"/>
  </si>
  <si>
    <t>9558851116004192672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</si>
</sst>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510龙庙小学3月份退休房补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510龙庙小学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510龙庙小学3月份遗属补助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510龙庙小学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510龙庙小学3月份岗位工资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510龙庙小学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510龙庙小学3月份薪级工资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510龙庙小学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510龙庙小学3月份基础性绩效工资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510龙庙小学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510龙庙小学3月份乡镇补贴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510龙庙小学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510龙庙小学3月份边远乡镇补贴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510龙庙小学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510龙庙小学3月份交通补贴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510龙庙小学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510龙庙小学3月份教龄津贴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510龙庙小学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510龙庙小学3月份住房补贴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510龙庙小学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510龙庙小学3月份养老保险个人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510龙庙小学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510龙庙小学3月份养老保险单位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510龙庙小学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510龙庙小学3月份职业年金个人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510龙庙小学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510龙庙小学3月份职业年金单位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510龙庙小学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510龙庙小学3月份医保个人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510龙庙小学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510龙庙小学3月份医保单位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510龙庙小学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510龙庙小学3月份失业保险个人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510龙庙小学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510龙庙小学3月份失业保险单位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510龙庙小学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510龙庙小学3月份工伤保险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510龙庙小学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510龙庙小学3月份住房公积金个人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510龙庙小学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510龙庙小学3月份公积金单位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510龙庙小学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510龙庙小学3月份个人所得税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510龙庙小学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沭阳县龙庙中心小学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019051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沭阳县龙庙中心小学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019051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沭阳县龙庙中心小学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沭阳县龙庙中心小学2026年3月退休教师住房补贴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沭阳县龙庙中心小学2026年3月五险一金明细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龙庙小学2026年3月工资发放汇总表</v>
      </c>
      <c r="B1" s="170"/>
      <c r="C1" s="170"/>
      <c r="D1" s="170"/>
      <c r="E1" s="28"/>
      <c r="F1" s="169" t="str">
        <f ca="1">A1</f>
        <v>龙庙小学2026年3月工资发放汇总表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510龙庙小学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510</v>
      </c>
      <c r="B6" s="14" t="str">
        <f>工资!C30</f>
        <v>龙庙小学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019051</v>
      </c>
      <c r="B2" s="2" t="str">
        <f>工资!$A$30</f>
        <v>沭阳县龙庙中心小学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510龙庙小学3月份退休房补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019051</v>
      </c>
      <c r="B3" s="2" t="str">
        <f>工资!$A$30</f>
        <v>沭阳县龙庙中心小学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510龙庙小学3月份遗属补助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019051</v>
      </c>
      <c r="B4" s="2" t="str">
        <f>工资!$A$30</f>
        <v>沭阳县龙庙中心小学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510龙庙小学3月份岗位工资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019051</v>
      </c>
      <c r="B5" s="2" t="str">
        <f>工资!$A$30</f>
        <v>沭阳县龙庙中心小学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510龙庙小学3月份薪级工资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019051</v>
      </c>
      <c r="B6" s="2" t="str">
        <f>工资!$A$30</f>
        <v>沭阳县龙庙中心小学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510龙庙小学3月份基础性绩效工资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019051</v>
      </c>
      <c r="B7" s="2" t="str">
        <f>工资!$A$30</f>
        <v>沭阳县龙庙中心小学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510龙庙小学3月份乡镇补贴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019051</v>
      </c>
      <c r="B8" s="2" t="str">
        <f>工资!$A$30</f>
        <v>沭阳县龙庙中心小学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510龙庙小学3月份边远乡镇补贴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019051</v>
      </c>
      <c r="B9" s="2" t="str">
        <f>工资!$A$30</f>
        <v>沭阳县龙庙中心小学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510龙庙小学3月份交通补贴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019051</v>
      </c>
      <c r="B10" s="2" t="str">
        <f>工资!$A$30</f>
        <v>沭阳县龙庙中心小学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510龙庙小学3月份教龄津贴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019051</v>
      </c>
      <c r="B11" s="2" t="str">
        <f>工资!$A$30</f>
        <v>沭阳县龙庙中心小学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510龙庙小学3月份住房补贴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019051</v>
      </c>
      <c r="B12" s="2" t="str">
        <f>工资!$A$30</f>
        <v>沭阳县龙庙中心小学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510龙庙小学3月份养老保险个人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9558851116004192672</v>
      </c>
      <c r="M12" s="1" t="s">
        <v>343</v>
      </c>
    </row>
    <row r="13" spans="1:13">
      <c r="A13" s="2" t="str">
        <f>工资!$B$30</f>
        <v>019051</v>
      </c>
      <c r="B13" s="2" t="str">
        <f>工资!$A$30</f>
        <v>沭阳县龙庙中心小学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510龙庙小学3月份养老保险单位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9558851116004192672</v>
      </c>
      <c r="M13" s="1" t="s">
        <v>343</v>
      </c>
    </row>
    <row r="14" spans="1:13">
      <c r="A14" s="2" t="str">
        <f>工资!$B$30</f>
        <v>019051</v>
      </c>
      <c r="B14" s="2" t="str">
        <f>工资!$A$30</f>
        <v>沭阳县龙庙中心小学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510龙庙小学3月份职业年金个人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9558851116004192672</v>
      </c>
      <c r="M14" s="1" t="s">
        <v>343</v>
      </c>
    </row>
    <row r="15" spans="1:13">
      <c r="A15" s="2" t="str">
        <f>工资!$B$30</f>
        <v>019051</v>
      </c>
      <c r="B15" s="2" t="str">
        <f>工资!$A$30</f>
        <v>沭阳县龙庙中心小学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510龙庙小学3月份职业年金单位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9558851116004192672</v>
      </c>
      <c r="M15" s="1" t="s">
        <v>343</v>
      </c>
    </row>
    <row r="16" spans="1:13">
      <c r="A16" s="2" t="str">
        <f>工资!$B$30</f>
        <v>019051</v>
      </c>
      <c r="B16" s="2" t="str">
        <f>工资!$A$30</f>
        <v>沭阳县龙庙中心小学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510龙庙小学3月份医保个人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9558851116004192672</v>
      </c>
      <c r="M16" s="1" t="s">
        <v>343</v>
      </c>
    </row>
    <row r="17" spans="1:13">
      <c r="A17" s="2" t="str">
        <f>工资!$B$30</f>
        <v>019051</v>
      </c>
      <c r="B17" s="2" t="str">
        <f>工资!$A$30</f>
        <v>沭阳县龙庙中心小学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510龙庙小学3月份医保单位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9558851116004192672</v>
      </c>
      <c r="M17" s="1" t="s">
        <v>343</v>
      </c>
    </row>
    <row r="18" spans="1:13">
      <c r="A18" s="2" t="str">
        <f>工资!$B$30</f>
        <v>019051</v>
      </c>
      <c r="B18" s="2" t="str">
        <f>工资!$A$30</f>
        <v>沭阳县龙庙中心小学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510龙庙小学3月份失业保险个人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9558851116004192672</v>
      </c>
      <c r="M18" s="1" t="s">
        <v>343</v>
      </c>
    </row>
    <row r="19" spans="1:13">
      <c r="A19" s="2" t="str">
        <f>工资!$B$30</f>
        <v>019051</v>
      </c>
      <c r="B19" s="2" t="str">
        <f>工资!$A$30</f>
        <v>沭阳县龙庙中心小学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510龙庙小学3月份失业保险单位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9558851116004192672</v>
      </c>
      <c r="M19" s="1" t="s">
        <v>343</v>
      </c>
    </row>
    <row r="20" spans="1:13">
      <c r="A20" s="2" t="str">
        <f>工资!$B$30</f>
        <v>019051</v>
      </c>
      <c r="B20" s="2" t="str">
        <f>工资!$A$30</f>
        <v>沭阳县龙庙中心小学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510龙庙小学3月份工伤保险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9558851116004192672</v>
      </c>
      <c r="M20" s="1" t="s">
        <v>343</v>
      </c>
    </row>
    <row r="21" spans="1:13">
      <c r="A21" s="2" t="str">
        <f>工资!$B$30</f>
        <v>019051</v>
      </c>
      <c r="B21" s="2" t="str">
        <f>工资!$A$30</f>
        <v>沭阳县龙庙中心小学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510龙庙小学3月份住房公积金个人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019051</v>
      </c>
      <c r="B22" s="2" t="str">
        <f>工资!$A$30</f>
        <v>沭阳县龙庙中心小学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510龙庙小学3月份公积金单位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019051</v>
      </c>
      <c r="B23" s="2" t="str">
        <f>工资!$A$30</f>
        <v>沭阳县龙庙中心小学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510龙庙小学3月份个人所得税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9558851116004192672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