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湖东中心小学\"/>
    </mc:Choice>
  </mc:AlternateContent>
  <xr:revisionPtr revIDLastSave="0" documentId="8_{91F3F06D-8538-413B-8898-2DC9D8DFE668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C52" i="41"/>
  <c r="X485" i="41"/>
  <c r="O642" i="41"/>
  <c r="Z318" i="41"/>
  <c r="B695" i="41"/>
  <c r="M750" i="41"/>
  <c r="B606" i="41"/>
  <c r="A917" i="41"/>
  <c r="N139" i="41"/>
  <c r="T647" i="41"/>
  <c r="N300" i="41"/>
  <c r="H281" i="41"/>
  <c r="Q778" i="41"/>
  <c r="G283" i="41"/>
  <c r="X491" i="41"/>
  <c r="Q362" i="41"/>
  <c r="C541" i="41"/>
  <c r="E81" i="41"/>
  <c r="C456" i="41"/>
  <c r="E871" i="41"/>
  <c r="V47" i="41"/>
  <c r="X574" i="41"/>
  <c r="J513" i="41"/>
  <c r="V494" i="41"/>
  <c r="A216" i="41"/>
  <c r="D873" i="41"/>
  <c r="D701" i="41"/>
  <c r="V932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R968" i="41"/>
  <c r="J479" i="41"/>
  <c r="Q927" i="41"/>
  <c r="P648" i="41"/>
  <c r="I87" i="41"/>
  <c r="C400" i="41"/>
  <c r="U660" i="41"/>
  <c r="V321" i="41"/>
  <c r="D213" i="41"/>
  <c r="D401" i="41"/>
  <c r="C247" i="41"/>
  <c r="V329" i="41"/>
  <c r="O691" i="41"/>
  <c r="L33" i="41"/>
  <c r="G821" i="41"/>
  <c r="B774" i="41"/>
  <c r="D555" i="41"/>
  <c r="L630" i="41"/>
  <c r="W779" i="41"/>
  <c r="K967" i="41"/>
  <c r="H177" i="41"/>
  <c r="S40" i="41"/>
  <c r="Y530" i="41"/>
  <c r="F483" i="41"/>
  <c r="B794" i="41"/>
  <c r="O916" i="41"/>
  <c r="M170" i="41"/>
  <c r="A37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A634" i="41"/>
  <c r="M446" i="41"/>
  <c r="U449" i="41"/>
  <c r="D177" i="41"/>
  <c r="G684" i="41"/>
  <c r="U314" i="41"/>
  <c r="U854" i="41"/>
  <c r="V613" i="41"/>
  <c r="C962" i="41"/>
  <c r="Y611" i="41"/>
  <c r="I991" i="41"/>
  <c r="R846" i="41"/>
  <c r="K366" i="41"/>
  <c r="U109" i="41"/>
  <c r="V375" i="41"/>
  <c r="M789" i="41"/>
  <c r="D368" i="41"/>
  <c r="H701" i="41"/>
  <c r="X601" i="41"/>
  <c r="S760" i="41"/>
  <c r="N61" i="41"/>
  <c r="W888" i="41"/>
  <c r="S437" i="41"/>
  <c r="M324" i="41"/>
  <c r="M44" i="41"/>
  <c r="G355" i="41"/>
  <c r="Z307" i="41"/>
  <c r="H39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T895" i="41"/>
  <c r="E653" i="41"/>
  <c r="N317" i="41"/>
  <c r="V715" i="41"/>
  <c r="B620" i="41"/>
  <c r="W750" i="41"/>
  <c r="M522" i="41"/>
  <c r="H309" i="41"/>
  <c r="U953" i="41"/>
  <c r="I152" i="41"/>
  <c r="W789" i="41"/>
  <c r="S823" i="41"/>
  <c r="R295" i="41"/>
  <c r="W983" i="41"/>
  <c r="A501" i="41"/>
  <c r="L768" i="41"/>
  <c r="S102" i="41"/>
  <c r="Z408" i="41"/>
  <c r="J809" i="41"/>
  <c r="J271" i="41"/>
  <c r="A589" i="41"/>
  <c r="W629" i="41"/>
  <c r="C342" i="41"/>
  <c r="B673" i="41"/>
  <c r="C792" i="41"/>
  <c r="H666" i="41"/>
  <c r="U664" i="41"/>
  <c r="R13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J151" i="41"/>
  <c r="L351" i="41"/>
  <c r="C701" i="41"/>
  <c r="C812" i="41"/>
  <c r="B18" i="41"/>
  <c r="P192" i="41"/>
  <c r="M761" i="41"/>
  <c r="Q181" i="41"/>
  <c r="N145" i="41"/>
  <c r="J134" i="41"/>
  <c r="S351" i="41"/>
  <c r="U262" i="41"/>
  <c r="D493" i="41"/>
  <c r="C171" i="41"/>
  <c r="O655" i="41"/>
  <c r="Z925" i="41"/>
  <c r="M717" i="41"/>
  <c r="U694" i="41"/>
  <c r="O889" i="41"/>
  <c r="S552" i="41"/>
  <c r="D135" i="41"/>
  <c r="N831" i="41"/>
  <c r="L778" i="41"/>
  <c r="L417" i="41"/>
  <c r="E985" i="41"/>
  <c r="K281" i="41"/>
  <c r="S860" i="41"/>
  <c r="B9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X436" i="41"/>
  <c r="F621" i="41"/>
  <c r="B756" i="41"/>
  <c r="N930" i="41"/>
  <c r="X172" i="41"/>
  <c r="P721" i="41"/>
  <c r="T898" i="41"/>
  <c r="V940" i="41"/>
  <c r="K852" i="41"/>
  <c r="C231" i="41"/>
  <c r="O857" i="41"/>
  <c r="R793" i="41"/>
  <c r="S1001" i="41"/>
  <c r="F735" i="41"/>
  <c r="Q768" i="41"/>
  <c r="Q721" i="41"/>
  <c r="V170" i="41"/>
  <c r="Y943" i="41"/>
  <c r="O651" i="41"/>
  <c r="Y985" i="41"/>
  <c r="M409" i="41"/>
  <c r="P720" i="41"/>
  <c r="R84" i="41"/>
  <c r="S691" i="41"/>
  <c r="Q467" i="41"/>
  <c r="W166" i="41"/>
  <c r="A56" i="41"/>
  <c r="A567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U737" i="41"/>
  <c r="Q833" i="41"/>
  <c r="C112" i="41"/>
  <c r="Y558" i="41"/>
  <c r="O837" i="41"/>
  <c r="H455" i="41"/>
  <c r="W536" i="41"/>
  <c r="K534" i="41"/>
  <c r="U778" i="41"/>
  <c r="L912" i="41"/>
  <c r="M785" i="41"/>
  <c r="M166" i="41"/>
  <c r="X803" i="41"/>
  <c r="D723" i="41"/>
  <c r="B412" i="41"/>
  <c r="U676" i="41"/>
  <c r="Q911" i="41"/>
  <c r="W599" i="41"/>
  <c r="S912" i="41"/>
  <c r="A370" i="41"/>
  <c r="K339" i="41"/>
  <c r="O134" i="41"/>
  <c r="A167" i="41"/>
  <c r="S702" i="41"/>
  <c r="L765" i="41"/>
  <c r="P714" i="41"/>
  <c r="M662" i="41"/>
  <c r="L132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R262" i="41"/>
  <c r="C736" i="41"/>
  <c r="F690" i="41"/>
  <c r="R355" i="41"/>
  <c r="M271" i="41"/>
  <c r="M194" i="41"/>
  <c r="D98" i="41"/>
  <c r="Z691" i="41"/>
  <c r="M104" i="41"/>
  <c r="S789" i="41"/>
  <c r="C910" i="41"/>
  <c r="U985" i="41"/>
  <c r="T234" i="41"/>
  <c r="V856" i="41"/>
  <c r="C872" i="41"/>
  <c r="V903" i="41"/>
  <c r="M419" i="41"/>
  <c r="Q955" i="41"/>
  <c r="W129" i="41"/>
  <c r="O547" i="41"/>
  <c r="D507" i="41"/>
  <c r="S281" i="41"/>
  <c r="H696" i="41"/>
  <c r="S858" i="41"/>
  <c r="T863" i="41"/>
  <c r="D43" i="41"/>
  <c r="G761" i="41"/>
  <c r="D806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O505" i="41"/>
  <c r="W297" i="41"/>
  <c r="A747" i="41"/>
  <c r="S695" i="41"/>
  <c r="C838" i="41"/>
  <c r="O215" i="41"/>
  <c r="K753" i="41"/>
  <c r="A204" i="41"/>
  <c r="A37" i="41"/>
  <c r="S664" i="41"/>
  <c r="O521" i="41"/>
  <c r="F693" i="41"/>
  <c r="O987" i="41"/>
  <c r="S112" i="41"/>
  <c r="D937" i="41"/>
  <c r="N734" i="41"/>
  <c r="Y820" i="41"/>
  <c r="H656" i="41"/>
  <c r="Y104" i="41"/>
  <c r="Q273" i="41"/>
  <c r="V283" i="41"/>
  <c r="D357" i="41"/>
  <c r="M759" i="41"/>
  <c r="F122" i="41"/>
  <c r="C734" i="41"/>
  <c r="S602" i="41"/>
  <c r="O368" i="41"/>
  <c r="O46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Q355" i="41"/>
  <c r="K252" i="41"/>
  <c r="U473" i="41"/>
  <c r="M620" i="41"/>
  <c r="R942" i="41"/>
  <c r="B971" i="41"/>
  <c r="D827" i="41"/>
  <c r="X605" i="41"/>
  <c r="I313" i="41"/>
  <c r="K619" i="41"/>
  <c r="G121" i="41"/>
  <c r="F834" i="41"/>
  <c r="Y343" i="41"/>
  <c r="J696" i="41"/>
  <c r="W860" i="41"/>
  <c r="W587" i="41"/>
  <c r="S685" i="41"/>
  <c r="V619" i="41"/>
  <c r="Z494" i="41"/>
  <c r="T34" i="41"/>
  <c r="V571" i="41"/>
  <c r="A787" i="41"/>
  <c r="C834" i="41"/>
  <c r="B316" i="41"/>
  <c r="P532" i="41"/>
  <c r="Z984" i="41"/>
  <c r="C505" i="41"/>
  <c r="A245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U930" i="41"/>
  <c r="U558" i="41"/>
  <c r="C879" i="41"/>
  <c r="W595" i="41"/>
  <c r="S754" i="41"/>
  <c r="Z444" i="41"/>
  <c r="L349" i="41"/>
  <c r="Y868" i="41"/>
  <c r="O847" i="41"/>
  <c r="C920" i="41"/>
  <c r="F670" i="41"/>
  <c r="N701" i="41"/>
  <c r="C62" i="41"/>
  <c r="R227" i="41"/>
  <c r="M272" i="41"/>
  <c r="D348" i="41"/>
  <c r="M307" i="41"/>
  <c r="U429" i="41"/>
  <c r="Z645" i="41"/>
  <c r="A584" i="41"/>
  <c r="Z962" i="41"/>
  <c r="M562" i="41"/>
  <c r="M941" i="41"/>
  <c r="F867" i="41"/>
  <c r="B452" i="41"/>
  <c r="W688" i="41"/>
  <c r="V904" i="41"/>
  <c r="S80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T782" i="41"/>
  <c r="K390" i="41"/>
  <c r="Y703" i="41"/>
  <c r="E552" i="41"/>
  <c r="H451" i="41"/>
  <c r="R715" i="41"/>
  <c r="W717" i="41"/>
  <c r="A500" i="41"/>
  <c r="C799" i="41"/>
  <c r="B491" i="41"/>
  <c r="B363" i="41"/>
  <c r="V538" i="41"/>
  <c r="A842" i="41"/>
  <c r="O467" i="41"/>
  <c r="B564" i="41"/>
  <c r="X794" i="41"/>
  <c r="V701" i="41"/>
  <c r="O967" i="41"/>
  <c r="T484" i="41"/>
  <c r="U550" i="41"/>
  <c r="W693" i="41"/>
  <c r="S698" i="41"/>
  <c r="P515" i="41"/>
  <c r="W946" i="41"/>
  <c r="S58" i="41"/>
  <c r="P951" i="41"/>
  <c r="O484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E170" i="41"/>
  <c r="D319" i="41"/>
  <c r="W716" i="41"/>
  <c r="E727" i="41"/>
  <c r="A574" i="41"/>
  <c r="R985" i="41"/>
  <c r="M936" i="41"/>
  <c r="M359" i="41"/>
  <c r="M551" i="41"/>
  <c r="V931" i="41"/>
  <c r="W718" i="41"/>
  <c r="Y162" i="41"/>
  <c r="R494" i="41"/>
  <c r="L677" i="41"/>
  <c r="M711" i="41"/>
  <c r="F567" i="41"/>
  <c r="R915" i="41"/>
  <c r="O232" i="41"/>
  <c r="N248" i="41"/>
  <c r="S870" i="41"/>
  <c r="A47" i="41"/>
  <c r="Z315" i="41"/>
  <c r="R292" i="41"/>
  <c r="H153" i="41"/>
  <c r="K437" i="41"/>
  <c r="W486" i="41"/>
  <c r="T904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P568" i="41"/>
  <c r="U445" i="41"/>
  <c r="H576" i="41"/>
  <c r="I827" i="41"/>
  <c r="C978" i="41"/>
  <c r="H302" i="41"/>
  <c r="T851" i="41"/>
  <c r="P248" i="41"/>
  <c r="S626" i="41"/>
  <c r="F245" i="41"/>
  <c r="R700" i="41"/>
  <c r="S788" i="41"/>
  <c r="R935" i="41"/>
  <c r="P695" i="41"/>
  <c r="M514" i="41"/>
  <c r="I676" i="41"/>
  <c r="P547" i="41"/>
  <c r="M200" i="41"/>
  <c r="W808" i="41"/>
  <c r="M775" i="41"/>
  <c r="Q198" i="41"/>
  <c r="Q824" i="41"/>
  <c r="Q872" i="41"/>
  <c r="S390" i="41"/>
  <c r="C490" i="41"/>
  <c r="T363" i="41"/>
  <c r="A335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O420" i="41"/>
  <c r="F869" i="41"/>
  <c r="J259" i="41"/>
  <c r="H617" i="41"/>
  <c r="F216" i="41"/>
  <c r="K267" i="41"/>
  <c r="F294" i="41"/>
  <c r="I982" i="41"/>
  <c r="P736" i="41"/>
  <c r="P181" i="41"/>
  <c r="O742" i="41"/>
  <c r="W769" i="41"/>
  <c r="B262" i="41"/>
  <c r="N649" i="41"/>
  <c r="G709" i="41"/>
  <c r="W711" i="41"/>
  <c r="C450" i="41"/>
  <c r="P186" i="41"/>
  <c r="B805" i="41"/>
  <c r="P583" i="41"/>
  <c r="F30" i="41"/>
  <c r="C975" i="41"/>
  <c r="U635" i="41"/>
  <c r="K405" i="41"/>
  <c r="D816" i="41"/>
  <c r="Y777" i="41"/>
  <c r="N87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M874" i="41"/>
  <c r="N695" i="41"/>
  <c r="M636" i="41"/>
  <c r="Y100" i="41"/>
  <c r="C971" i="41"/>
  <c r="M952" i="41"/>
  <c r="J938" i="41"/>
  <c r="V627" i="41"/>
  <c r="C983" i="41"/>
  <c r="L775" i="41"/>
  <c r="P222" i="41"/>
  <c r="D798" i="41"/>
  <c r="U486" i="41"/>
  <c r="R906" i="41"/>
  <c r="G734" i="41"/>
  <c r="C99" i="41"/>
  <c r="T305" i="41"/>
  <c r="A192" i="41"/>
  <c r="X418" i="41"/>
  <c r="L622" i="41"/>
  <c r="Q551" i="41"/>
  <c r="W835" i="41"/>
  <c r="F764" i="41"/>
  <c r="O344" i="41"/>
  <c r="B375" i="41"/>
  <c r="I988" i="41"/>
  <c r="P926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Q984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B771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J61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V38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I52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T94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L35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Q523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P538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F109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K816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S867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A18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L419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A373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L50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M34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H465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G13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C782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V991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Y92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M339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F200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T41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H21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G337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O196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B629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G163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U254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K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L59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X77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O98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X307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C54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Q972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Q967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N260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981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W603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F93" i="41"/>
  <c r="H263" i="41"/>
  <c r="H291" i="41"/>
  <c r="G332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X22" i="41"/>
  <c r="J597" i="41"/>
  <c r="O942" i="41"/>
  <c r="E556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K702" i="41"/>
  <c r="C408" i="41"/>
  <c r="U236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K520" i="41"/>
  <c r="J152" i="41"/>
  <c r="Q686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Y259" i="41"/>
  <c r="J987" i="41"/>
  <c r="G824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K906" i="41"/>
  <c r="J348" i="41"/>
  <c r="E87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D604" i="41"/>
  <c r="B671" i="41"/>
  <c r="B763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J305" i="41"/>
  <c r="Z56" i="41"/>
  <c r="G873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R929" i="41"/>
  <c r="H75" i="41"/>
  <c r="V818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F164" i="41"/>
  <c r="E631" i="41"/>
  <c r="G33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E76" i="41"/>
  <c r="H926" i="41"/>
  <c r="V727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A754" i="41"/>
  <c r="X169" i="41"/>
  <c r="S242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F740" i="41"/>
  <c r="A19" i="41"/>
  <c r="I969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N253" i="41"/>
  <c r="Y320" i="41"/>
  <c r="Q144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Z411" i="41"/>
  <c r="Y892" i="41"/>
  <c r="V716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G701" i="41"/>
  <c r="K805" i="41"/>
  <c r="S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M317" i="41"/>
  <c r="Z169" i="41"/>
  <c r="Z323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H913" i="41"/>
  <c r="E861" i="41"/>
  <c r="O392" i="41"/>
  <c r="M909" i="41"/>
  <c r="K217" i="41"/>
  <c r="G968" i="41"/>
  <c r="G346" i="41"/>
  <c r="Z425" i="41"/>
  <c r="X705" i="41"/>
  <c r="F533" i="41"/>
  <c r="F956" i="41"/>
  <c r="Z948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J661" i="41"/>
  <c r="K452" i="41"/>
  <c r="V425" i="41"/>
  <c r="A737" i="41"/>
  <c r="V709" i="41"/>
  <c r="R610" i="41"/>
  <c r="F750" i="41"/>
  <c r="B195" i="41"/>
  <c r="F808" i="41"/>
  <c r="N783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L593" i="41"/>
  <c r="J634" i="41"/>
  <c r="X652" i="41"/>
  <c r="S352" i="41"/>
  <c r="J565" i="41"/>
  <c r="Q560" i="41"/>
  <c r="Q791" i="41"/>
  <c r="U840" i="41"/>
  <c r="Q518" i="41"/>
  <c r="N674" i="41"/>
  <c r="C688" i="41"/>
  <c r="L61" i="41"/>
  <c r="P580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T672" i="41"/>
  <c r="B682" i="41"/>
  <c r="Q349" i="41"/>
  <c r="E783" i="41"/>
  <c r="J84" i="41"/>
  <c r="Z505" i="41"/>
  <c r="V168" i="41"/>
  <c r="R350" i="41"/>
  <c r="H87" i="41"/>
  <c r="A256" i="41"/>
  <c r="T883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R326" i="41"/>
  <c r="Q338" i="41"/>
  <c r="E364" i="41"/>
  <c r="Y559" i="41"/>
  <c r="C370" i="41"/>
  <c r="X126" i="41"/>
  <c r="Q597" i="41"/>
  <c r="J293" i="41"/>
  <c r="I440" i="41"/>
  <c r="U671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Y388" i="41"/>
  <c r="F991" i="41"/>
  <c r="Y204" i="41"/>
  <c r="Z329" i="41"/>
  <c r="Z556" i="41"/>
  <c r="E438" i="41"/>
  <c r="Y27" i="41"/>
  <c r="X932" i="41"/>
  <c r="C577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F623" i="41"/>
  <c r="V791" i="41"/>
  <c r="K713" i="41"/>
  <c r="Q225" i="41"/>
  <c r="R75" i="41"/>
  <c r="X133" i="41"/>
  <c r="S165" i="41"/>
  <c r="X797" i="41"/>
  <c r="F99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M108" i="41"/>
  <c r="K300" i="41"/>
  <c r="I297" i="41"/>
  <c r="D905" i="41"/>
  <c r="E367" i="41"/>
  <c r="M144" i="41"/>
  <c r="O573" i="41"/>
  <c r="U400" i="41"/>
  <c r="C96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G962" i="41"/>
  <c r="A752" i="41"/>
  <c r="V480" i="41"/>
  <c r="E958" i="41"/>
  <c r="U678" i="41"/>
  <c r="T241" i="41"/>
  <c r="P301" i="41"/>
  <c r="J96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D781" i="41"/>
  <c r="G611" i="41"/>
  <c r="P397" i="41"/>
  <c r="F505" i="41"/>
  <c r="J385" i="41"/>
  <c r="J85" i="41"/>
  <c r="V580" i="41"/>
  <c r="H764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R203" i="41"/>
  <c r="G513" i="41"/>
  <c r="C269" i="41"/>
  <c r="C352" i="41"/>
  <c r="I189" i="41"/>
  <c r="P542" i="41"/>
  <c r="Q550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S148" i="41"/>
  <c r="F798" i="41"/>
  <c r="O707" i="41"/>
  <c r="X84" i="41"/>
  <c r="A797" i="41"/>
  <c r="H189" i="41"/>
  <c r="V324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Q308" i="41"/>
  <c r="I173" i="41"/>
  <c r="W317" i="41"/>
  <c r="T138" i="41"/>
  <c r="X276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Y182" i="41"/>
  <c r="O476" i="41"/>
  <c r="J454" i="41"/>
  <c r="E233" i="41"/>
  <c r="D808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V653" i="41"/>
  <c r="O765" i="41"/>
  <c r="S606" i="41"/>
  <c r="Q879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H349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26" i="47" l="1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B6" i="17" l="1"/>
  <c r="B8" i="17"/>
  <c r="A17" i="30"/>
  <c r="F17" i="35" s="1"/>
  <c r="F29" i="47"/>
  <c r="F41" i="47" s="1"/>
  <c r="F10" i="17"/>
  <c r="G4" i="46"/>
  <c r="E19" i="2"/>
  <c r="I2" i="15"/>
  <c r="B7" i="17"/>
  <c r="G19" i="17"/>
  <c r="F11" i="2"/>
  <c r="C15" i="17" l="1"/>
  <c r="E24" i="2"/>
  <c r="F2" i="15"/>
  <c r="G5" i="46"/>
  <c r="N4" i="46"/>
  <c r="D19" i="46" l="1"/>
  <c r="D25" i="46" s="1"/>
  <c r="N5" i="46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<sst xmlns="http://schemas.openxmlformats.org/spreadsheetml/2006/main" count="1303" uniqueCount="410">
  <si>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</si>
  <si>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</si>
  <si>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</si>
  <si>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</si>
  <si>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</si>
  <si>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</si>
  <si>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</si>
  <si>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</si>
  <si>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</si>
  <si>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</si>
  <si>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</si>
  <si>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</si>
  <si>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</si>
  <si>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</si>
  <si>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</si>
  <si>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</si>
  <si>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</si>
  <si>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</si>
  <si>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</si>
  <si>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</si>
  <si>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</si>
  <si>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</si>
  <si>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</si>
  <si>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</si>
  <si>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</si>
  <si>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</si>
  <si>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</si>
  <si>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</si>
  <si>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</si>
  <si>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</si>
  <si>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</si>
  <si>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</si>
  <si>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</si>
  <si>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</si>
  <si>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</si>
  <si>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</si>
  <si>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</si>
  <si>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</si>
  <si>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</si>
  <si>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</si>
  <si>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</si>
  <si>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</si>
  <si>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</si>
  <si>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</si>
  <si>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</si>
  <si>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</si>
  <si>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</si>
  <si>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</si>
  <si>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</si>
  <si>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</si>
  <si>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</si>
  <si>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</si>
  <si>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</si>
  <si>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</si>
  <si>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</si>
  <si>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</si>
  <si>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</si>
  <si>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</si>
  <si>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</si>
  <si>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</si>
  <si>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</si>
  <si>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</si>
  <si>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</si>
  <si>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</si>
  <si>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</si>
  <si>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</si>
  <si>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</si>
  <si>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</si>
  <si>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</si>
  <si>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</si>
  <si>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</si>
  <si>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</si>
  <si>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</si>
  <si>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</si>
  <si>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</si>
  <si>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</si>
  <si>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</si>
  <si>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</si>
  <si>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</si>
  <si>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</si>
  <si>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</si>
  <si>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</si>
  <si>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</si>
  <si>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</si>
  <si>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</si>
  <si>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</si>
  <si>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</si>
  <si>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</si>
  <si>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</si>
  <si>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</si>
  <si>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</si>
  <si>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</si>
  <si>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</si>
  <si>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</si>
  <si>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</si>
  <si>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</si>
  <si>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</si>
  <si>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</si>
  <si>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</si>
  <si>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</si>
  <si>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</si>
  <si>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</si>
  <si>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</si>
  <si>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</si>
  <si>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</si>
  <si>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</si>
  <si>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</si>
  <si>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</si>
  <si>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</si>
  <si>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</si>
  <si>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</si>
  <si>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</si>
  <si>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</si>
  <si>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</si>
  <si>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</si>
  <si>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</si>
  <si>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</si>
  <si>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</si>
  <si>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</si>
  <si>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</si>
  <si>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</si>
  <si>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</si>
  <si>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</si>
  <si>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</si>
  <si>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</si>
  <si>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</si>
  <si>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</si>
  <si>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</si>
  <si>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</si>
  <si>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</si>
  <si>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</si>
  <si>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</si>
  <si>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</si>
  <si>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</si>
  <si>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</si>
  <si>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</si>
  <si>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</si>
  <si>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</si>
  <si>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</si>
  <si>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</si>
  <si>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</si>
  <si>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</si>
  <si>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</si>
  <si>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</si>
  <si>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</si>
  <si>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</si>
  <si>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</si>
  <si>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</si>
  <si>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</si>
  <si>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</si>
  <si>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</si>
  <si>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</si>
  <si>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</si>
  <si>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</si>
  <si>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</si>
  <si>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</si>
  <si>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</si>
  <si>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</si>
  <si>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</si>
  <si>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</si>
  <si>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</si>
  <si>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</si>
  <si>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</si>
  <si>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</si>
  <si>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</si>
  <si>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</si>
  <si>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</si>
  <si>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</si>
  <si>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</si>
  <si>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</si>
  <si>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</si>
  <si>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</si>
  <si>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</si>
  <si>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</si>
  <si>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</si>
  <si>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</si>
  <si>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</si>
  <si>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</si>
  <si>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</si>
  <si>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</si>
  <si>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</si>
  <si>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</si>
  <si>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</si>
  <si>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</si>
  <si>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</si>
  <si>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</si>
  <si>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</si>
  <si>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</si>
  <si>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</si>
  <si>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</si>
  <si>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</si>
  <si>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</si>
  <si>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</si>
  <si>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</si>
  <si>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</si>
  <si>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</si>
  <si>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</si>
  <si>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</si>
  <si>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</si>
  <si>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</si>
  <si>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</si>
  <si>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</si>
  <si>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</si>
  <si>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</si>
  <si>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</si>
  <si>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</si>
  <si>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</si>
  <si>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</si>
  <si>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</si>
  <si>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</si>
  <si>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</si>
  <si>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</si>
  <si>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</si>
  <si>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</si>
  <si>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</si>
  <si>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</si>
  <si>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</si>
  <si>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</si>
  <si>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</si>
  <si>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</si>
  <si>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</si>
  <si>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</si>
  <si>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</si>
  <si>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</si>
  <si>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</si>
  <si>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</si>
  <si>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</si>
  <si>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</si>
  <si>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</si>
  <si>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</si>
  <si>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</si>
  <si>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</si>
  <si>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</si>
  <si>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</si>
  <si>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</si>
  <si>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</si>
  <si>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</si>
  <si>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</si>
  <si>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</si>
  <si>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</si>
  <si>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</si>
  <si>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</si>
  <si>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</si>
  <si>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</si>
  <si>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</si>
  <si>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</si>
  <si>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</si>
  <si>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</si>
  <si>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</si>
  <si>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</si>
  <si>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</si>
  <si>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</si>
  <si>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</si>
  <si>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</si>
  <si>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</si>
  <si>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</si>
  <si>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</si>
  <si>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</si>
  <si>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</si>
  <si>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</si>
  <si>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</si>
  <si>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</si>
  <si>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</si>
  <si>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</si>
  <si>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</si>
  <si>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</si>
  <si>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</si>
  <si>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</si>
  <si>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</si>
  <si>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</si>
  <si>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</si>
  <si>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</si>
  <si>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</si>
  <si>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</si>
  <si>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</si>
  <si>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</si>
  <si>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</si>
  <si>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</si>
  <si>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</si>
  <si>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</si>
  <si>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</si>
  <si>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</si>
  <si>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</si>
  <si>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</si>
  <si>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</si>
  <si>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</si>
  <si>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</si>
  <si>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</si>
  <si>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</si>
  <si>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</si>
  <si>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</si>
  <si>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</si>
  <si>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</si>
  <si>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</si>
  <si>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</si>
  <si>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</si>
  <si>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</si>
  <si>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</si>
  <si>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</si>
  <si>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</si>
  <si>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</si>
  <si>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</si>
  <si>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</si>
  <si>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</si>
  <si>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</si>
  <si>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</si>
  <si>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</si>
  <si>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</si>
  <si>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</si>
  <si>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</si>
  <si>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</si>
  <si>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</si>
  <si>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</si>
  <si>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</si>
  <si>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</si>
  <si>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</si>
  <si>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</si>
  <si>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</si>
  <si>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</si>
  <si>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</si>
  <si>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</si>
  <si>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</si>
  <si>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</si>
  <si>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</si>
  <si>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</si>
  <si>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</si>
  <si>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</si>
  <si>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</si>
  <si>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</si>
  <si>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</si>
  <si>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</si>
  <si>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</si>
  <si>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</si>
  <si>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</si>
  <si>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</si>
  <si>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</si>
  <si>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</si>
  <si>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</si>
  <si>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</si>
  <si>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</si>
  <si>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</si>
  <si>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</si>
  <si>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</si>
  <si>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</si>
  <si>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</si>
  <si>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</si>
  <si>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</si>
  <si>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</si>
  <si>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</si>
  <si>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</si>
  <si>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</si>
  <si>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</si>
  <si>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</si>
  <si>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</si>
  <si>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</si>
  <si>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</si>
  <si>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</si>
  <si>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</si>
  <si>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</si>
  <si>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</si>
  <si>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</si>
  <si>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</si>
  <si>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</si>
  <si>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</si>
  <si>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</si>
  <si>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</si>
  <si>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</si>
  <si>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</si>
  <si>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</si>
  <si>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</si>
  <si>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</si>
  <si>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</si>
  <si>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</si>
  <si>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</si>
  <si>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</si>
  <si>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</si>
  <si>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</si>
  <si>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</si>
  <si>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</si>
  <si>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</si>
  <si>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</si>
  <si>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</si>
  <si>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</si>
  <si>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</si>
  <si>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</si>
  <si>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</si>
  <si>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</si>
  <si>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</si>
  <si>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</si>
  <si>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</si>
  <si>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</si>
  <si>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</si>
  <si>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</si>
  <si>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</si>
  <si>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</si>
  <si>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</si>
  <si>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</si>
  <si>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</si>
  <si>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</si>
  <si>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</si>
  <si>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</si>
  <si>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</si>
  <si>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</si>
  <si>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</si>
  <si>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</si>
  <si>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</si>
  <si>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沭阳县湖东中心小学</t>
    <phoneticPr fontId="31" type="noConversion"/>
  </si>
  <si>
    <t>019057</t>
    <phoneticPr fontId="31" type="noConversion"/>
  </si>
  <si>
    <t>湖东小学</t>
    <phoneticPr fontId="31" type="noConversion"/>
  </si>
  <si>
    <t>9558851116004193183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</si>
</sst>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610湖东小学3月份退休房补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610湖东小学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610湖东小学3月份遗属补助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610湖东小学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610湖东小学3月份岗位工资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610湖东小学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610湖东小学3月份薪级工资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610湖东小学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610湖东小学3月份基础性绩效工资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610湖东小学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610湖东小学3月份乡镇补贴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610湖东小学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610湖东小学3月份边远乡镇补贴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610湖东小学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610湖东小学3月份交通补贴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610湖东小学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610湖东小学3月份教龄津贴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610湖东小学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610湖东小学3月份住房补贴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610湖东小学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610湖东小学3月份养老保险个人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610湖东小学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610湖东小学3月份养老保险单位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610湖东小学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610湖东小学3月份职业年金个人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610湖东小学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610湖东小学3月份职业年金单位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610湖东小学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610湖东小学3月份医保个人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610湖东小学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610湖东小学3月份医保单位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610湖东小学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610湖东小学3月份失业保险个人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610湖东小学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610湖东小学3月份失业保险单位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610湖东小学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610湖东小学3月份工伤保险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610湖东小学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610湖东小学3月份住房公积金个人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610湖东小学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610湖东小学3月份公积金单位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610湖东小学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610湖东小学3月份个人所得税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610湖东小学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沭阳县湖东中心小学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019057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沭阳县湖东中心小学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019057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610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沭阳县湖东中心小学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沭阳县湖东中心小学2026年3月退休教师住房补贴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沭阳县湖东中心小学2026年3月五险一金明细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湖东小学2026年3月工资发放汇总表</v>
      </c>
      <c r="B1" s="170"/>
      <c r="C1" s="170"/>
      <c r="D1" s="170"/>
      <c r="E1" s="28"/>
      <c r="F1" s="169" t="str">
        <f ca="1">A1</f>
        <v>湖东小学2026年3月工资发放汇总表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610湖东小学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610</v>
      </c>
      <c r="B6" s="14" t="str">
        <f>工资!C30</f>
        <v>湖东小学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019057</v>
      </c>
      <c r="B2" s="2" t="str">
        <f>工资!$A$30</f>
        <v>沭阳县湖东中心小学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610湖东小学3月份退休房补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019057</v>
      </c>
      <c r="B3" s="2" t="str">
        <f>工资!$A$30</f>
        <v>沭阳县湖东中心小学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610湖东小学3月份遗属补助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019057</v>
      </c>
      <c r="B4" s="2" t="str">
        <f>工资!$A$30</f>
        <v>沭阳县湖东中心小学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610湖东小学3月份岗位工资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019057</v>
      </c>
      <c r="B5" s="2" t="str">
        <f>工资!$A$30</f>
        <v>沭阳县湖东中心小学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610湖东小学3月份薪级工资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019057</v>
      </c>
      <c r="B6" s="2" t="str">
        <f>工资!$A$30</f>
        <v>沭阳县湖东中心小学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610湖东小学3月份基础性绩效工资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019057</v>
      </c>
      <c r="B7" s="2" t="str">
        <f>工资!$A$30</f>
        <v>沭阳县湖东中心小学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610湖东小学3月份乡镇补贴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019057</v>
      </c>
      <c r="B8" s="2" t="str">
        <f>工资!$A$30</f>
        <v>沭阳县湖东中心小学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610湖东小学3月份边远乡镇补贴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019057</v>
      </c>
      <c r="B9" s="2" t="str">
        <f>工资!$A$30</f>
        <v>沭阳县湖东中心小学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610湖东小学3月份交通补贴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019057</v>
      </c>
      <c r="B10" s="2" t="str">
        <f>工资!$A$30</f>
        <v>沭阳县湖东中心小学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610湖东小学3月份教龄津贴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019057</v>
      </c>
      <c r="B11" s="2" t="str">
        <f>工资!$A$30</f>
        <v>沭阳县湖东中心小学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610湖东小学3月份住房补贴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019057</v>
      </c>
      <c r="B12" s="2" t="str">
        <f>工资!$A$30</f>
        <v>沭阳县湖东中心小学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610湖东小学3月份养老保险个人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9558851116004193183</v>
      </c>
      <c r="M12" s="1" t="s">
        <v>343</v>
      </c>
    </row>
    <row r="13" spans="1:13">
      <c r="A13" s="2" t="str">
        <f>工资!$B$30</f>
        <v>019057</v>
      </c>
      <c r="B13" s="2" t="str">
        <f>工资!$A$30</f>
        <v>沭阳县湖东中心小学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610湖东小学3月份养老保险单位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9558851116004193183</v>
      </c>
      <c r="M13" s="1" t="s">
        <v>343</v>
      </c>
    </row>
    <row r="14" spans="1:13">
      <c r="A14" s="2" t="str">
        <f>工资!$B$30</f>
        <v>019057</v>
      </c>
      <c r="B14" s="2" t="str">
        <f>工资!$A$30</f>
        <v>沭阳县湖东中心小学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610湖东小学3月份职业年金个人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9558851116004193183</v>
      </c>
      <c r="M14" s="1" t="s">
        <v>343</v>
      </c>
    </row>
    <row r="15" spans="1:13">
      <c r="A15" s="2" t="str">
        <f>工资!$B$30</f>
        <v>019057</v>
      </c>
      <c r="B15" s="2" t="str">
        <f>工资!$A$30</f>
        <v>沭阳县湖东中心小学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610湖东小学3月份职业年金单位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9558851116004193183</v>
      </c>
      <c r="M15" s="1" t="s">
        <v>343</v>
      </c>
    </row>
    <row r="16" spans="1:13">
      <c r="A16" s="2" t="str">
        <f>工资!$B$30</f>
        <v>019057</v>
      </c>
      <c r="B16" s="2" t="str">
        <f>工资!$A$30</f>
        <v>沭阳县湖东中心小学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610湖东小学3月份医保个人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9558851116004193183</v>
      </c>
      <c r="M16" s="1" t="s">
        <v>343</v>
      </c>
    </row>
    <row r="17" spans="1:13">
      <c r="A17" s="2" t="str">
        <f>工资!$B$30</f>
        <v>019057</v>
      </c>
      <c r="B17" s="2" t="str">
        <f>工资!$A$30</f>
        <v>沭阳县湖东中心小学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610湖东小学3月份医保单位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9558851116004193183</v>
      </c>
      <c r="M17" s="1" t="s">
        <v>343</v>
      </c>
    </row>
    <row r="18" spans="1:13">
      <c r="A18" s="2" t="str">
        <f>工资!$B$30</f>
        <v>019057</v>
      </c>
      <c r="B18" s="2" t="str">
        <f>工资!$A$30</f>
        <v>沭阳县湖东中心小学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610湖东小学3月份失业保险个人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9558851116004193183</v>
      </c>
      <c r="M18" s="1" t="s">
        <v>343</v>
      </c>
    </row>
    <row r="19" spans="1:13">
      <c r="A19" s="2" t="str">
        <f>工资!$B$30</f>
        <v>019057</v>
      </c>
      <c r="B19" s="2" t="str">
        <f>工资!$A$30</f>
        <v>沭阳县湖东中心小学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610湖东小学3月份失业保险单位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9558851116004193183</v>
      </c>
      <c r="M19" s="1" t="s">
        <v>343</v>
      </c>
    </row>
    <row r="20" spans="1:13">
      <c r="A20" s="2" t="str">
        <f>工资!$B$30</f>
        <v>019057</v>
      </c>
      <c r="B20" s="2" t="str">
        <f>工资!$A$30</f>
        <v>沭阳县湖东中心小学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610湖东小学3月份工伤保险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9558851116004193183</v>
      </c>
      <c r="M20" s="1" t="s">
        <v>343</v>
      </c>
    </row>
    <row r="21" spans="1:13">
      <c r="A21" s="2" t="str">
        <f>工资!$B$30</f>
        <v>019057</v>
      </c>
      <c r="B21" s="2" t="str">
        <f>工资!$A$30</f>
        <v>沭阳县湖东中心小学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610湖东小学3月份住房公积金个人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019057</v>
      </c>
      <c r="B22" s="2" t="str">
        <f>工资!$A$30</f>
        <v>沭阳县湖东中心小学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610湖东小学3月份公积金单位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019057</v>
      </c>
      <c r="B23" s="2" t="str">
        <f>工资!$A$30</f>
        <v>沭阳县湖东中心小学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610湖东小学3月份个人所得税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9558851116004193183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