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李恒中心小学\"/>
    </mc:Choice>
  </mc:AlternateContent>
  <xr:revisionPtr revIDLastSave="0" documentId="8_{C47D69AC-BE89-47DA-A131-36910463853E}" xr6:coauthVersionLast="47" xr6:coauthVersionMax="47" xr10:uidLastSave="{00000000-0000-0000-0000-000000000000}"/>
  <bookViews>
    <workbookView xWindow="-98" yWindow="-98" windowWidth="28996" windowHeight="15675" firstSheet="1" activeTab="1" xr2:uid="{00000000-000D-0000-FFFF-FFFF00000000}"/>
  </bookViews>
  <sheets>
    <sheet name="局报销汇总凭证" sheetId="40" state="hidden" r:id="rId1"/>
    <sheet name="报销凭证" sheetId="35" r:id="rId2"/>
    <sheet name="发票登记" sheetId="17" r:id="rId3"/>
    <sheet name="报账明细" sheetId="38" r:id="rId4"/>
    <sheet name="科目" sheetId="34" r:id="rId5"/>
    <sheet name="银行账号" sheetId="39" r:id="rId6"/>
    <sheet name="导入用" sheetId="28" r:id="rId7"/>
  </sheets>
  <definedNames>
    <definedName name="_xlnm.Print_Titles" localSheetId="3">报账明细!$1:$3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35" l="1"/>
  <c r="G2" i="35"/>
  <c r="M3" i="28"/>
  <c r="M4" i="28"/>
  <c r="M5" i="28"/>
  <c r="M6" i="28"/>
  <c r="M7" i="28"/>
  <c r="M8" i="28"/>
  <c r="M9" i="28"/>
  <c r="M10" i="28"/>
  <c r="M11" i="28"/>
  <c r="M12" i="28"/>
  <c r="M13" i="28"/>
  <c r="M14" i="28"/>
  <c r="M15" i="28"/>
  <c r="M16" i="28"/>
  <c r="M17" i="28"/>
  <c r="M18" i="28"/>
  <c r="M19" i="28"/>
  <c r="M20" i="28"/>
  <c r="M21" i="28"/>
  <c r="M22" i="28"/>
  <c r="M23" i="28"/>
  <c r="M24" i="28"/>
  <c r="M25" i="28"/>
  <c r="M26" i="28"/>
  <c r="M27" i="28"/>
  <c r="M28" i="28"/>
  <c r="M29" i="28"/>
  <c r="M30" i="28"/>
  <c r="M31" i="28"/>
  <c r="M32" i="28"/>
  <c r="M33" i="28"/>
  <c r="M34" i="28"/>
  <c r="M35" i="28"/>
  <c r="M36" i="28"/>
  <c r="M37" i="28"/>
  <c r="M38" i="28"/>
  <c r="M39" i="28"/>
  <c r="M40" i="28"/>
  <c r="M41" i="28"/>
  <c r="M42" i="28"/>
  <c r="M43" i="28"/>
  <c r="M44" i="28"/>
  <c r="M45" i="28"/>
  <c r="M46" i="28"/>
  <c r="M47" i="28"/>
  <c r="M48" i="28"/>
  <c r="M49" i="28"/>
  <c r="M50" i="28"/>
  <c r="M51" i="28"/>
  <c r="M52" i="28"/>
  <c r="M53" i="28"/>
  <c r="M54" i="28"/>
  <c r="M55" i="28"/>
  <c r="M56" i="28"/>
  <c r="M57" i="28"/>
  <c r="M58" i="28"/>
  <c r="M59" i="28"/>
  <c r="M60" i="28"/>
  <c r="M61" i="28"/>
  <c r="M62" i="28"/>
  <c r="M63" i="28"/>
  <c r="M64" i="28"/>
  <c r="M65" i="28"/>
  <c r="M66" i="28"/>
  <c r="M67" i="28"/>
  <c r="M68" i="28"/>
  <c r="M69" i="28"/>
  <c r="M70" i="28"/>
  <c r="M71" i="28"/>
  <c r="M72" i="28"/>
  <c r="M73" i="28"/>
  <c r="M74" i="28"/>
  <c r="M75" i="28"/>
  <c r="M76" i="28"/>
  <c r="M77" i="28"/>
  <c r="M78" i="28"/>
  <c r="M79" i="28"/>
  <c r="M80" i="28"/>
  <c r="M81" i="28"/>
  <c r="M82" i="28"/>
  <c r="M83" i="28"/>
  <c r="M84" i="28"/>
  <c r="M85" i="28"/>
  <c r="M86" i="28"/>
  <c r="M87" i="28"/>
  <c r="M88" i="28"/>
  <c r="M89" i="28"/>
  <c r="M90" i="28"/>
  <c r="M91" i="28"/>
  <c r="M92" i="28"/>
  <c r="M93" i="28"/>
  <c r="M94" i="28"/>
  <c r="M95" i="28"/>
  <c r="M96" i="28"/>
  <c r="M97" i="28"/>
  <c r="M98" i="28"/>
  <c r="M99" i="28"/>
  <c r="M100" i="28"/>
  <c r="M101" i="28"/>
  <c r="M102" i="28"/>
  <c r="M103" i="28"/>
  <c r="M104" i="28"/>
  <c r="A3" i="28"/>
  <c r="B3" i="28"/>
  <c r="D3" i="28"/>
  <c r="E3" i="28"/>
  <c r="F3" i="28"/>
  <c r="C3" i="28" s="1"/>
  <c r="G3" i="28"/>
  <c r="H3" i="28"/>
  <c r="I3" i="28"/>
  <c r="A4" i="28"/>
  <c r="B4" i="28"/>
  <c r="D4" i="28"/>
  <c r="E4" i="28"/>
  <c r="F4" i="28"/>
  <c r="C4" i="28" s="1"/>
  <c r="G4" i="28"/>
  <c r="H4" i="28"/>
  <c r="I4" i="28"/>
  <c r="A5" i="28"/>
  <c r="B5" i="28"/>
  <c r="D5" i="28"/>
  <c r="E5" i="28"/>
  <c r="F5" i="28"/>
  <c r="C5" i="28" s="1"/>
  <c r="G5" i="28"/>
  <c r="H5" i="28"/>
  <c r="I5" i="28"/>
  <c r="A6" i="28"/>
  <c r="B6" i="28"/>
  <c r="C6" i="28"/>
  <c r="D6" i="28"/>
  <c r="E6" i="28"/>
  <c r="F6" i="28"/>
  <c r="G6" i="28"/>
  <c r="H6" i="28"/>
  <c r="I6" i="28"/>
  <c r="A7" i="28"/>
  <c r="B7" i="28"/>
  <c r="D7" i="28"/>
  <c r="E7" i="28"/>
  <c r="F7" i="28"/>
  <c r="C7" i="28" s="1"/>
  <c r="G7" i="28"/>
  <c r="H7" i="28"/>
  <c r="I7" i="28"/>
  <c r="A8" i="28"/>
  <c r="B8" i="28"/>
  <c r="C8" i="28"/>
  <c r="D8" i="28"/>
  <c r="E8" i="28"/>
  <c r="F8" i="28"/>
  <c r="G8" i="28"/>
  <c r="H8" i="28"/>
  <c r="I8" i="28"/>
  <c r="A9" i="28"/>
  <c r="B9" i="28"/>
  <c r="D9" i="28"/>
  <c r="E9" i="28"/>
  <c r="F9" i="28"/>
  <c r="C9" i="28" s="1"/>
  <c r="G9" i="28"/>
  <c r="H9" i="28"/>
  <c r="I9" i="28"/>
  <c r="F9" i="17" s="1"/>
  <c r="A10" i="28"/>
  <c r="B10" i="28"/>
  <c r="D10" i="28"/>
  <c r="E10" i="28"/>
  <c r="F10" i="28"/>
  <c r="C10" i="28" s="1"/>
  <c r="G10" i="28"/>
  <c r="H10" i="28"/>
  <c r="I10" i="28"/>
  <c r="F10" i="17" s="1"/>
  <c r="A11" i="28"/>
  <c r="B11" i="28"/>
  <c r="D11" i="28"/>
  <c r="E11" i="28"/>
  <c r="F11" i="28"/>
  <c r="C11" i="28" s="1"/>
  <c r="G11" i="28"/>
  <c r="H11" i="28"/>
  <c r="I11" i="28"/>
  <c r="A12" i="28"/>
  <c r="B12" i="28"/>
  <c r="D12" i="28"/>
  <c r="E12" i="28"/>
  <c r="F12" i="28"/>
  <c r="C12" i="28" s="1"/>
  <c r="G12" i="28"/>
  <c r="H12" i="28"/>
  <c r="I12" i="28"/>
  <c r="A13" i="28"/>
  <c r="B13" i="28"/>
  <c r="D13" i="28"/>
  <c r="E13" i="28"/>
  <c r="F13" i="28"/>
  <c r="C13" i="28" s="1"/>
  <c r="G13" i="28"/>
  <c r="H13" i="28"/>
  <c r="I13" i="28"/>
  <c r="A14" i="28"/>
  <c r="B14" i="28"/>
  <c r="D14" i="28"/>
  <c r="E14" i="28"/>
  <c r="F14" i="28"/>
  <c r="C14" i="28" s="1"/>
  <c r="G14" i="28"/>
  <c r="H14" i="28"/>
  <c r="I14" i="28"/>
  <c r="F14" i="17" s="1"/>
  <c r="A15" i="28"/>
  <c r="B15" i="28"/>
  <c r="C15" i="28"/>
  <c r="D15" i="28"/>
  <c r="E15" i="28"/>
  <c r="F15" i="28"/>
  <c r="G15" i="28"/>
  <c r="H15" i="28"/>
  <c r="I15" i="28"/>
  <c r="A16" i="28"/>
  <c r="B16" i="28"/>
  <c r="D16" i="28"/>
  <c r="E16" i="28"/>
  <c r="F16" i="28"/>
  <c r="C16" i="28" s="1"/>
  <c r="G16" i="28"/>
  <c r="H16" i="28"/>
  <c r="I16" i="28"/>
  <c r="F16" i="17" s="1"/>
  <c r="A17" i="28"/>
  <c r="B17" i="28"/>
  <c r="D17" i="28"/>
  <c r="E17" i="28"/>
  <c r="F17" i="28"/>
  <c r="C17" i="28" s="1"/>
  <c r="G17" i="28"/>
  <c r="H17" i="28"/>
  <c r="I17" i="28"/>
  <c r="A18" i="28"/>
  <c r="B18" i="28"/>
  <c r="D18" i="28"/>
  <c r="E18" i="28"/>
  <c r="F18" i="28"/>
  <c r="C18" i="28" s="1"/>
  <c r="G18" i="28"/>
  <c r="H18" i="28"/>
  <c r="I18" i="28"/>
  <c r="F18" i="17" s="1"/>
  <c r="A19" i="28"/>
  <c r="B19" i="28"/>
  <c r="D19" i="28"/>
  <c r="E19" i="28"/>
  <c r="F19" i="28"/>
  <c r="C19" i="28" s="1"/>
  <c r="G19" i="28"/>
  <c r="H19" i="28"/>
  <c r="I19" i="28"/>
  <c r="F19" i="17" s="1"/>
  <c r="A20" i="28"/>
  <c r="B20" i="28"/>
  <c r="D20" i="28"/>
  <c r="E20" i="28"/>
  <c r="F20" i="28"/>
  <c r="C20" i="28" s="1"/>
  <c r="G20" i="28"/>
  <c r="H20" i="28"/>
  <c r="I20" i="28"/>
  <c r="A21" i="28"/>
  <c r="B21" i="28"/>
  <c r="D21" i="28"/>
  <c r="E21" i="28"/>
  <c r="F21" i="28"/>
  <c r="C21" i="28" s="1"/>
  <c r="G21" i="28"/>
  <c r="H21" i="28"/>
  <c r="I21" i="28"/>
  <c r="F21" i="17" s="1"/>
  <c r="A22" i="28"/>
  <c r="B22" i="28"/>
  <c r="C22" i="28"/>
  <c r="D22" i="28"/>
  <c r="E22" i="28"/>
  <c r="F22" i="28"/>
  <c r="G22" i="28"/>
  <c r="H22" i="28"/>
  <c r="I22" i="28"/>
  <c r="A23" i="28"/>
  <c r="B23" i="28"/>
  <c r="D23" i="28"/>
  <c r="E23" i="28"/>
  <c r="F23" i="28"/>
  <c r="C23" i="28" s="1"/>
  <c r="G23" i="28"/>
  <c r="H23" i="28"/>
  <c r="I23" i="28"/>
  <c r="F23" i="17" s="1"/>
  <c r="A24" i="28"/>
  <c r="B24" i="28"/>
  <c r="C24" i="28"/>
  <c r="D24" i="28"/>
  <c r="E24" i="28"/>
  <c r="F24" i="28"/>
  <c r="G24" i="28"/>
  <c r="H24" i="28"/>
  <c r="I24" i="28"/>
  <c r="A25" i="28"/>
  <c r="B25" i="28"/>
  <c r="D25" i="28"/>
  <c r="E25" i="28"/>
  <c r="F25" i="28"/>
  <c r="C25" i="28" s="1"/>
  <c r="G25" i="28"/>
  <c r="H25" i="28"/>
  <c r="I25" i="28"/>
  <c r="F25" i="17" s="1"/>
  <c r="A26" i="28"/>
  <c r="B26" i="28"/>
  <c r="D26" i="28"/>
  <c r="E26" i="28"/>
  <c r="F26" i="28"/>
  <c r="C26" i="28" s="1"/>
  <c r="G26" i="28"/>
  <c r="H26" i="28"/>
  <c r="I26" i="28"/>
  <c r="A27" i="28"/>
  <c r="B27" i="28"/>
  <c r="D27" i="28"/>
  <c r="E27" i="28"/>
  <c r="F27" i="28"/>
  <c r="C27" i="28" s="1"/>
  <c r="G27" i="28"/>
  <c r="H27" i="28"/>
  <c r="I27" i="28"/>
  <c r="A28" i="28"/>
  <c r="B28" i="28"/>
  <c r="D28" i="28"/>
  <c r="E28" i="28"/>
  <c r="F28" i="28"/>
  <c r="C28" i="28" s="1"/>
  <c r="G28" i="28"/>
  <c r="H28" i="28"/>
  <c r="I28" i="28"/>
  <c r="F28" i="17" s="1"/>
  <c r="A29" i="28"/>
  <c r="B29" i="28"/>
  <c r="D29" i="28"/>
  <c r="E29" i="28"/>
  <c r="F29" i="28"/>
  <c r="C29" i="28" s="1"/>
  <c r="G29" i="28"/>
  <c r="H29" i="28"/>
  <c r="I29" i="28"/>
  <c r="A30" i="28"/>
  <c r="B30" i="28"/>
  <c r="D30" i="28"/>
  <c r="E30" i="28"/>
  <c r="F30" i="28"/>
  <c r="C30" i="28" s="1"/>
  <c r="G30" i="28"/>
  <c r="H30" i="28"/>
  <c r="I30" i="28"/>
  <c r="F30" i="17" s="1"/>
  <c r="A31" i="28"/>
  <c r="B31" i="28"/>
  <c r="C31" i="28"/>
  <c r="D31" i="28"/>
  <c r="E31" i="28"/>
  <c r="F31" i="28"/>
  <c r="G31" i="28"/>
  <c r="H31" i="28"/>
  <c r="I31" i="28"/>
  <c r="A32" i="28"/>
  <c r="B32" i="28"/>
  <c r="D32" i="28"/>
  <c r="E32" i="28"/>
  <c r="F32" i="28"/>
  <c r="C32" i="28" s="1"/>
  <c r="G32" i="28"/>
  <c r="H32" i="28"/>
  <c r="I32" i="28"/>
  <c r="F32" i="17" s="1"/>
  <c r="A33" i="28"/>
  <c r="B33" i="28"/>
  <c r="D33" i="28"/>
  <c r="E33" i="28"/>
  <c r="F33" i="28"/>
  <c r="C33" i="28" s="1"/>
  <c r="G33" i="28"/>
  <c r="H33" i="28"/>
  <c r="I33" i="28"/>
  <c r="A34" i="28"/>
  <c r="B34" i="28"/>
  <c r="D34" i="28"/>
  <c r="E34" i="28"/>
  <c r="F34" i="28"/>
  <c r="C34" i="28" s="1"/>
  <c r="G34" i="28"/>
  <c r="H34" i="28"/>
  <c r="I34" i="28"/>
  <c r="F34" i="17" s="1"/>
  <c r="A35" i="28"/>
  <c r="B35" i="28"/>
  <c r="D35" i="28"/>
  <c r="E35" i="28"/>
  <c r="F35" i="28"/>
  <c r="C35" i="28" s="1"/>
  <c r="G35" i="28"/>
  <c r="H35" i="28"/>
  <c r="I35" i="28"/>
  <c r="F35" i="17" s="1"/>
  <c r="A36" i="28"/>
  <c r="B36" i="28"/>
  <c r="D36" i="28"/>
  <c r="E36" i="28"/>
  <c r="F36" i="28"/>
  <c r="C36" i="28" s="1"/>
  <c r="G36" i="28"/>
  <c r="H36" i="28"/>
  <c r="I36" i="28"/>
  <c r="A37" i="28"/>
  <c r="B37" i="28"/>
  <c r="D37" i="28"/>
  <c r="E37" i="28"/>
  <c r="F37" i="28"/>
  <c r="C37" i="28" s="1"/>
  <c r="G37" i="28"/>
  <c r="H37" i="28"/>
  <c r="I37" i="28"/>
  <c r="F37" i="17" s="1"/>
  <c r="A38" i="28"/>
  <c r="B38" i="28"/>
  <c r="C38" i="28"/>
  <c r="D38" i="28"/>
  <c r="E38" i="28"/>
  <c r="F38" i="28"/>
  <c r="G38" i="28"/>
  <c r="H38" i="28"/>
  <c r="I38" i="28"/>
  <c r="A39" i="28"/>
  <c r="B39" i="28"/>
  <c r="D39" i="28"/>
  <c r="E39" i="28"/>
  <c r="F39" i="28"/>
  <c r="C39" i="28" s="1"/>
  <c r="G39" i="28"/>
  <c r="H39" i="28"/>
  <c r="I39" i="28"/>
  <c r="F39" i="17" s="1"/>
  <c r="A40" i="28"/>
  <c r="B40" i="28"/>
  <c r="C40" i="28"/>
  <c r="D40" i="28"/>
  <c r="E40" i="28"/>
  <c r="F40" i="28"/>
  <c r="G40" i="28"/>
  <c r="H40" i="28"/>
  <c r="I40" i="28"/>
  <c r="A41" i="28"/>
  <c r="B41" i="28"/>
  <c r="D41" i="28"/>
  <c r="E41" i="28"/>
  <c r="F41" i="28"/>
  <c r="C41" i="28" s="1"/>
  <c r="G41" i="28"/>
  <c r="H41" i="28"/>
  <c r="I41" i="28"/>
  <c r="F41" i="17" s="1"/>
  <c r="A42" i="28"/>
  <c r="B42" i="28"/>
  <c r="D42" i="28"/>
  <c r="E42" i="28"/>
  <c r="F42" i="28"/>
  <c r="C42" i="28" s="1"/>
  <c r="G42" i="28"/>
  <c r="H42" i="28"/>
  <c r="I42" i="28"/>
  <c r="A43" i="28"/>
  <c r="B43" i="28"/>
  <c r="D43" i="28"/>
  <c r="E43" i="28"/>
  <c r="F43" i="28"/>
  <c r="C43" i="28" s="1"/>
  <c r="G43" i="28"/>
  <c r="H43" i="28"/>
  <c r="I43" i="28"/>
  <c r="A44" i="28"/>
  <c r="B44" i="28"/>
  <c r="D44" i="28"/>
  <c r="E44" i="28"/>
  <c r="F44" i="28"/>
  <c r="C44" i="28" s="1"/>
  <c r="G44" i="28"/>
  <c r="H44" i="28"/>
  <c r="I44" i="28"/>
  <c r="F44" i="17" s="1"/>
  <c r="A45" i="28"/>
  <c r="B45" i="28"/>
  <c r="D45" i="28"/>
  <c r="E45" i="28"/>
  <c r="F45" i="28"/>
  <c r="C45" i="28" s="1"/>
  <c r="G45" i="28"/>
  <c r="H45" i="28"/>
  <c r="I45" i="28"/>
  <c r="A46" i="28"/>
  <c r="B46" i="28"/>
  <c r="D46" i="28"/>
  <c r="E46" i="28"/>
  <c r="F46" i="28"/>
  <c r="C46" i="28" s="1"/>
  <c r="G46" i="28"/>
  <c r="H46" i="28"/>
  <c r="I46" i="28"/>
  <c r="A47" i="28"/>
  <c r="B47" i="28"/>
  <c r="C47" i="28"/>
  <c r="D47" i="28"/>
  <c r="E47" i="28"/>
  <c r="F47" i="28"/>
  <c r="G47" i="28"/>
  <c r="H47" i="28"/>
  <c r="I47" i="28"/>
  <c r="A48" i="28"/>
  <c r="B48" i="28"/>
  <c r="D48" i="28"/>
  <c r="E48" i="28"/>
  <c r="F48" i="28"/>
  <c r="C48" i="28" s="1"/>
  <c r="G48" i="28"/>
  <c r="H48" i="28"/>
  <c r="I48" i="28"/>
  <c r="A49" i="28"/>
  <c r="B49" i="28"/>
  <c r="D49" i="28"/>
  <c r="E49" i="28"/>
  <c r="F49" i="28"/>
  <c r="C49" i="28" s="1"/>
  <c r="G49" i="28"/>
  <c r="H49" i="28"/>
  <c r="I49" i="28"/>
  <c r="A50" i="28"/>
  <c r="B50" i="28"/>
  <c r="D50" i="28"/>
  <c r="E50" i="28"/>
  <c r="F50" i="28"/>
  <c r="C50" i="28" s="1"/>
  <c r="G50" i="28"/>
  <c r="H50" i="28"/>
  <c r="I50" i="28"/>
  <c r="F50" i="17" s="1"/>
  <c r="A51" i="28"/>
  <c r="B51" i="28"/>
  <c r="D51" i="28"/>
  <c r="E51" i="28"/>
  <c r="F51" i="28"/>
  <c r="C51" i="28" s="1"/>
  <c r="G51" i="28"/>
  <c r="H51" i="28"/>
  <c r="I51" i="28"/>
  <c r="A52" i="28"/>
  <c r="B52" i="28"/>
  <c r="D52" i="28"/>
  <c r="E52" i="28"/>
  <c r="F52" i="28"/>
  <c r="C52" i="28" s="1"/>
  <c r="G52" i="28"/>
  <c r="H52" i="28"/>
  <c r="I52" i="28"/>
  <c r="A53" i="28"/>
  <c r="B53" i="28"/>
  <c r="D53" i="28"/>
  <c r="E53" i="28"/>
  <c r="F53" i="28"/>
  <c r="C53" i="28" s="1"/>
  <c r="G53" i="28"/>
  <c r="H53" i="28"/>
  <c r="I53" i="28"/>
  <c r="F53" i="17" s="1"/>
  <c r="A54" i="28"/>
  <c r="B54" i="28"/>
  <c r="C54" i="28"/>
  <c r="D54" i="28"/>
  <c r="E54" i="28"/>
  <c r="F54" i="28"/>
  <c r="G54" i="28"/>
  <c r="H54" i="28"/>
  <c r="I54" i="28"/>
  <c r="A55" i="28"/>
  <c r="B55" i="28"/>
  <c r="D55" i="28"/>
  <c r="E55" i="28"/>
  <c r="F55" i="28"/>
  <c r="C55" i="28" s="1"/>
  <c r="G55" i="28"/>
  <c r="H55" i="28"/>
  <c r="I55" i="28"/>
  <c r="F55" i="17" s="1"/>
  <c r="A56" i="28"/>
  <c r="B56" i="28"/>
  <c r="C56" i="28"/>
  <c r="D56" i="28"/>
  <c r="E56" i="28"/>
  <c r="F56" i="28"/>
  <c r="G56" i="28"/>
  <c r="H56" i="28"/>
  <c r="I56" i="28"/>
  <c r="A57" i="28"/>
  <c r="B57" i="28"/>
  <c r="D57" i="28"/>
  <c r="E57" i="28"/>
  <c r="F57" i="28"/>
  <c r="C57" i="28" s="1"/>
  <c r="G57" i="28"/>
  <c r="H57" i="28"/>
  <c r="I57" i="28"/>
  <c r="F57" i="17" s="1"/>
  <c r="A58" i="28"/>
  <c r="B58" i="28"/>
  <c r="D58" i="28"/>
  <c r="E58" i="28"/>
  <c r="F58" i="28"/>
  <c r="C58" i="28" s="1"/>
  <c r="G58" i="28"/>
  <c r="H58" i="28"/>
  <c r="I58" i="28"/>
  <c r="A59" i="28"/>
  <c r="B59" i="28"/>
  <c r="D59" i="28"/>
  <c r="E59" i="28"/>
  <c r="F59" i="28"/>
  <c r="C59" i="28" s="1"/>
  <c r="G59" i="28"/>
  <c r="H59" i="28"/>
  <c r="I59" i="28"/>
  <c r="A60" i="28"/>
  <c r="B60" i="28"/>
  <c r="D60" i="28"/>
  <c r="E60" i="28"/>
  <c r="F60" i="28"/>
  <c r="C60" i="28" s="1"/>
  <c r="G60" i="28"/>
  <c r="H60" i="28"/>
  <c r="I60" i="28"/>
  <c r="A61" i="28"/>
  <c r="B61" i="28"/>
  <c r="D61" i="28"/>
  <c r="E61" i="28"/>
  <c r="F61" i="28"/>
  <c r="C61" i="28" s="1"/>
  <c r="G61" i="28"/>
  <c r="H61" i="28"/>
  <c r="I61" i="28"/>
  <c r="A62" i="28"/>
  <c r="B62" i="28"/>
  <c r="D62" i="28"/>
  <c r="E62" i="28"/>
  <c r="F62" i="28"/>
  <c r="C62" i="28" s="1"/>
  <c r="G62" i="28"/>
  <c r="H62" i="28"/>
  <c r="I62" i="28"/>
  <c r="A63" i="28"/>
  <c r="B63" i="28"/>
  <c r="C63" i="28"/>
  <c r="D63" i="28"/>
  <c r="E63" i="28"/>
  <c r="F63" i="28"/>
  <c r="G63" i="28"/>
  <c r="H63" i="28"/>
  <c r="I63" i="28"/>
  <c r="A64" i="28"/>
  <c r="B64" i="28"/>
  <c r="D64" i="28"/>
  <c r="E64" i="28"/>
  <c r="F64" i="28"/>
  <c r="C64" i="28" s="1"/>
  <c r="G64" i="28"/>
  <c r="H64" i="28"/>
  <c r="I64" i="28"/>
  <c r="F64" i="17" s="1"/>
  <c r="A65" i="28"/>
  <c r="B65" i="28"/>
  <c r="D65" i="28"/>
  <c r="E65" i="28"/>
  <c r="F65" i="28"/>
  <c r="C65" i="28" s="1"/>
  <c r="G65" i="28"/>
  <c r="H65" i="28"/>
  <c r="I65" i="28"/>
  <c r="F65" i="17" s="1"/>
  <c r="A66" i="28"/>
  <c r="B66" i="28"/>
  <c r="D66" i="28"/>
  <c r="E66" i="28"/>
  <c r="F66" i="28"/>
  <c r="C66" i="28" s="1"/>
  <c r="G66" i="28"/>
  <c r="H66" i="28"/>
  <c r="I66" i="28"/>
  <c r="F66" i="17" s="1"/>
  <c r="A67" i="28"/>
  <c r="B67" i="28"/>
  <c r="D67" i="28"/>
  <c r="E67" i="28"/>
  <c r="F67" i="28"/>
  <c r="C67" i="28" s="1"/>
  <c r="G67" i="28"/>
  <c r="H67" i="28"/>
  <c r="I67" i="28"/>
  <c r="A68" i="28"/>
  <c r="B68" i="28"/>
  <c r="D68" i="28"/>
  <c r="E68" i="28"/>
  <c r="F68" i="28"/>
  <c r="C68" i="28" s="1"/>
  <c r="G68" i="28"/>
  <c r="H68" i="28"/>
  <c r="I68" i="28"/>
  <c r="A69" i="28"/>
  <c r="B69" i="28"/>
  <c r="D69" i="28"/>
  <c r="E69" i="28"/>
  <c r="F69" i="28"/>
  <c r="C69" i="28" s="1"/>
  <c r="G69" i="28"/>
  <c r="H69" i="28"/>
  <c r="I69" i="28"/>
  <c r="A70" i="28"/>
  <c r="B70" i="28"/>
  <c r="C70" i="28"/>
  <c r="D70" i="28"/>
  <c r="E70" i="28"/>
  <c r="F70" i="28"/>
  <c r="G70" i="28"/>
  <c r="H70" i="28"/>
  <c r="I70" i="28"/>
  <c r="A71" i="28"/>
  <c r="B71" i="28"/>
  <c r="D71" i="28"/>
  <c r="E71" i="28"/>
  <c r="F71" i="28"/>
  <c r="C71" i="28" s="1"/>
  <c r="G71" i="28"/>
  <c r="H71" i="28"/>
  <c r="I71" i="28"/>
  <c r="A72" i="28"/>
  <c r="B72" i="28"/>
  <c r="C72" i="28"/>
  <c r="D72" i="28"/>
  <c r="E72" i="28"/>
  <c r="F72" i="28"/>
  <c r="G72" i="28"/>
  <c r="H72" i="28"/>
  <c r="I72" i="28"/>
  <c r="A73" i="28"/>
  <c r="B73" i="28"/>
  <c r="D73" i="28"/>
  <c r="E73" i="28"/>
  <c r="F73" i="28"/>
  <c r="C73" i="28" s="1"/>
  <c r="G73" i="28"/>
  <c r="H73" i="28"/>
  <c r="I73" i="28"/>
  <c r="F73" i="17" s="1"/>
  <c r="A74" i="28"/>
  <c r="B74" i="28"/>
  <c r="D74" i="28"/>
  <c r="E74" i="28"/>
  <c r="F74" i="28"/>
  <c r="C74" i="28" s="1"/>
  <c r="G74" i="28"/>
  <c r="H74" i="28"/>
  <c r="I74" i="28"/>
  <c r="F74" i="17" s="1"/>
  <c r="A75" i="28"/>
  <c r="B75" i="28"/>
  <c r="D75" i="28"/>
  <c r="E75" i="28"/>
  <c r="F75" i="28"/>
  <c r="C75" i="28" s="1"/>
  <c r="G75" i="28"/>
  <c r="H75" i="28"/>
  <c r="I75" i="28"/>
  <c r="A76" i="28"/>
  <c r="B76" i="28"/>
  <c r="D76" i="28"/>
  <c r="E76" i="28"/>
  <c r="F76" i="28"/>
  <c r="C76" i="28" s="1"/>
  <c r="G76" i="28"/>
  <c r="H76" i="28"/>
  <c r="I76" i="28"/>
  <c r="F76" i="17" s="1"/>
  <c r="A77" i="28"/>
  <c r="B77" i="28"/>
  <c r="D77" i="28"/>
  <c r="E77" i="28"/>
  <c r="F77" i="28"/>
  <c r="C77" i="28" s="1"/>
  <c r="G77" i="28"/>
  <c r="H77" i="28"/>
  <c r="I77" i="28"/>
  <c r="A78" i="28"/>
  <c r="B78" i="28"/>
  <c r="D78" i="28"/>
  <c r="E78" i="28"/>
  <c r="F78" i="28"/>
  <c r="C78" i="28" s="1"/>
  <c r="G78" i="28"/>
  <c r="H78" i="28"/>
  <c r="I78" i="28"/>
  <c r="F78" i="17" s="1"/>
  <c r="A79" i="28"/>
  <c r="B79" i="28"/>
  <c r="C79" i="28"/>
  <c r="D79" i="28"/>
  <c r="E79" i="28"/>
  <c r="F79" i="28"/>
  <c r="G79" i="28"/>
  <c r="H79" i="28"/>
  <c r="I79" i="28"/>
  <c r="A80" i="28"/>
  <c r="B80" i="28"/>
  <c r="D80" i="28"/>
  <c r="E80" i="28"/>
  <c r="F80" i="28"/>
  <c r="C80" i="28" s="1"/>
  <c r="G80" i="28"/>
  <c r="H80" i="28"/>
  <c r="I80" i="28"/>
  <c r="F80" i="17" s="1"/>
  <c r="A81" i="28"/>
  <c r="B81" i="28"/>
  <c r="D81" i="28"/>
  <c r="E81" i="28"/>
  <c r="F81" i="28"/>
  <c r="C81" i="28" s="1"/>
  <c r="G81" i="28"/>
  <c r="H81" i="28"/>
  <c r="I81" i="28"/>
  <c r="A82" i="28"/>
  <c r="B82" i="28"/>
  <c r="D82" i="28"/>
  <c r="E82" i="28"/>
  <c r="F82" i="28"/>
  <c r="C82" i="28" s="1"/>
  <c r="G82" i="28"/>
  <c r="H82" i="28"/>
  <c r="I82" i="28"/>
  <c r="F82" i="17" s="1"/>
  <c r="A83" i="28"/>
  <c r="B83" i="28"/>
  <c r="C83" i="28"/>
  <c r="D83" i="28"/>
  <c r="E83" i="28"/>
  <c r="F83" i="28"/>
  <c r="G83" i="28"/>
  <c r="H83" i="28"/>
  <c r="I83" i="28"/>
  <c r="F83" i="17" s="1"/>
  <c r="A84" i="28"/>
  <c r="B84" i="28"/>
  <c r="D84" i="28"/>
  <c r="E84" i="28"/>
  <c r="F84" i="28"/>
  <c r="C84" i="28" s="1"/>
  <c r="G84" i="28"/>
  <c r="H84" i="28"/>
  <c r="I84" i="28"/>
  <c r="A85" i="28"/>
  <c r="B85" i="28"/>
  <c r="D85" i="28"/>
  <c r="E85" i="28"/>
  <c r="F85" i="28"/>
  <c r="C85" i="28" s="1"/>
  <c r="G85" i="28"/>
  <c r="H85" i="28"/>
  <c r="I85" i="28"/>
  <c r="F85" i="17" s="1"/>
  <c r="A86" i="28"/>
  <c r="B86" i="28"/>
  <c r="C86" i="28"/>
  <c r="D86" i="28"/>
  <c r="E86" i="28"/>
  <c r="F86" i="28"/>
  <c r="G86" i="28"/>
  <c r="H86" i="28"/>
  <c r="I86" i="28"/>
  <c r="A87" i="28"/>
  <c r="B87" i="28"/>
  <c r="D87" i="28"/>
  <c r="E87" i="28"/>
  <c r="F87" i="28"/>
  <c r="C87" i="28" s="1"/>
  <c r="G87" i="28"/>
  <c r="H87" i="28"/>
  <c r="I87" i="28"/>
  <c r="F87" i="17" s="1"/>
  <c r="A88" i="28"/>
  <c r="B88" i="28"/>
  <c r="C88" i="28"/>
  <c r="D88" i="28"/>
  <c r="E88" i="28"/>
  <c r="F88" i="28"/>
  <c r="G88" i="28"/>
  <c r="H88" i="28"/>
  <c r="I88" i="28"/>
  <c r="A89" i="28"/>
  <c r="B89" i="28"/>
  <c r="D89" i="28"/>
  <c r="E89" i="28"/>
  <c r="F89" i="28"/>
  <c r="C89" i="28" s="1"/>
  <c r="G89" i="28"/>
  <c r="H89" i="28"/>
  <c r="I89" i="28"/>
  <c r="F89" i="17" s="1"/>
  <c r="A90" i="28"/>
  <c r="B90" i="28"/>
  <c r="D90" i="28"/>
  <c r="E90" i="28"/>
  <c r="F90" i="28"/>
  <c r="C90" i="28" s="1"/>
  <c r="G90" i="28"/>
  <c r="H90" i="28"/>
  <c r="I90" i="28"/>
  <c r="A91" i="28"/>
  <c r="B91" i="28"/>
  <c r="D91" i="28"/>
  <c r="E91" i="28"/>
  <c r="F91" i="28"/>
  <c r="C91" i="28" s="1"/>
  <c r="G91" i="28"/>
  <c r="H91" i="28"/>
  <c r="I91" i="28"/>
  <c r="A92" i="28"/>
  <c r="B92" i="28"/>
  <c r="D92" i="28"/>
  <c r="E92" i="28"/>
  <c r="F92" i="28"/>
  <c r="C92" i="28" s="1"/>
  <c r="G92" i="28"/>
  <c r="H92" i="28"/>
  <c r="I92" i="28"/>
  <c r="F92" i="17" s="1"/>
  <c r="A93" i="28"/>
  <c r="B93" i="28"/>
  <c r="D93" i="28"/>
  <c r="E93" i="28"/>
  <c r="F93" i="28"/>
  <c r="C93" i="28" s="1"/>
  <c r="G93" i="28"/>
  <c r="H93" i="28"/>
  <c r="I93" i="28"/>
  <c r="A94" i="28"/>
  <c r="B94" i="28"/>
  <c r="D94" i="28"/>
  <c r="E94" i="28"/>
  <c r="F94" i="28"/>
  <c r="C94" i="28" s="1"/>
  <c r="G94" i="28"/>
  <c r="H94" i="28"/>
  <c r="I94" i="28"/>
  <c r="F94" i="17" s="1"/>
  <c r="A95" i="28"/>
  <c r="B95" i="28"/>
  <c r="C95" i="28"/>
  <c r="D95" i="28"/>
  <c r="E95" i="28"/>
  <c r="F95" i="28"/>
  <c r="G95" i="28"/>
  <c r="H95" i="28"/>
  <c r="I95" i="28"/>
  <c r="A96" i="28"/>
  <c r="B96" i="28"/>
  <c r="D96" i="28"/>
  <c r="E96" i="28"/>
  <c r="F96" i="28"/>
  <c r="C96" i="28" s="1"/>
  <c r="G96" i="28"/>
  <c r="H96" i="28"/>
  <c r="I96" i="28"/>
  <c r="F96" i="17" s="1"/>
  <c r="A97" i="28"/>
  <c r="B97" i="28"/>
  <c r="D97" i="28"/>
  <c r="E97" i="28"/>
  <c r="F97" i="28"/>
  <c r="C97" i="28" s="1"/>
  <c r="G97" i="28"/>
  <c r="H97" i="28"/>
  <c r="I97" i="28"/>
  <c r="F97" i="17" s="1"/>
  <c r="A98" i="28"/>
  <c r="B98" i="28"/>
  <c r="D98" i="28"/>
  <c r="E98" i="28"/>
  <c r="F98" i="28"/>
  <c r="C98" i="28" s="1"/>
  <c r="G98" i="28"/>
  <c r="H98" i="28"/>
  <c r="I98" i="28"/>
  <c r="F98" i="17" s="1"/>
  <c r="A99" i="28"/>
  <c r="B99" i="28"/>
  <c r="C99" i="28"/>
  <c r="D99" i="28"/>
  <c r="E99" i="28"/>
  <c r="F99" i="28"/>
  <c r="G99" i="28"/>
  <c r="H99" i="28"/>
  <c r="I99" i="28"/>
  <c r="A100" i="28"/>
  <c r="B100" i="28"/>
  <c r="D100" i="28"/>
  <c r="E100" i="28"/>
  <c r="F100" i="28"/>
  <c r="C100" i="28" s="1"/>
  <c r="G100" i="28"/>
  <c r="H100" i="28"/>
  <c r="I100" i="28"/>
  <c r="A101" i="28"/>
  <c r="B101" i="28"/>
  <c r="D101" i="28"/>
  <c r="E101" i="28"/>
  <c r="F101" i="28"/>
  <c r="C101" i="28" s="1"/>
  <c r="G101" i="28"/>
  <c r="H101" i="28"/>
  <c r="I101" i="28"/>
  <c r="I102" i="28"/>
  <c r="I103" i="28"/>
  <c r="F11" i="17"/>
  <c r="F12" i="17"/>
  <c r="F17" i="17"/>
  <c r="F27" i="17"/>
  <c r="F33" i="17"/>
  <c r="F43" i="17"/>
  <c r="F49" i="17"/>
  <c r="F56" i="17"/>
  <c r="F58" i="17"/>
  <c r="F59" i="17"/>
  <c r="F60" i="17"/>
  <c r="F62" i="17"/>
  <c r="F63" i="17"/>
  <c r="F68" i="17"/>
  <c r="F75" i="17"/>
  <c r="F79" i="17"/>
  <c r="F81" i="17"/>
  <c r="F90" i="17"/>
  <c r="F91" i="17"/>
  <c r="F95" i="17"/>
  <c r="F52" i="17"/>
  <c r="F54" i="17"/>
  <c r="F61" i="17"/>
  <c r="F67" i="17"/>
  <c r="F69" i="17"/>
  <c r="F70" i="17"/>
  <c r="F71" i="17"/>
  <c r="F72" i="17"/>
  <c r="F77" i="17"/>
  <c r="F84" i="17"/>
  <c r="F86" i="17"/>
  <c r="F88" i="17"/>
  <c r="F93" i="17"/>
  <c r="F99" i="17"/>
  <c r="F100" i="17"/>
  <c r="F101" i="17"/>
  <c r="F3" i="17"/>
  <c r="F4" i="17"/>
  <c r="F5" i="17"/>
  <c r="F6" i="17"/>
  <c r="F7" i="17"/>
  <c r="F8" i="17"/>
  <c r="F13" i="17"/>
  <c r="F15" i="17"/>
  <c r="F20" i="17"/>
  <c r="F22" i="17"/>
  <c r="F24" i="17"/>
  <c r="F26" i="17"/>
  <c r="F29" i="17"/>
  <c r="F31" i="17"/>
  <c r="F36" i="17"/>
  <c r="F38" i="17"/>
  <c r="F40" i="17"/>
  <c r="F42" i="17"/>
  <c r="F45" i="17"/>
  <c r="F46" i="17"/>
  <c r="F47" i="17"/>
  <c r="F48" i="17"/>
  <c r="F51" i="17"/>
  <c r="B3" i="34"/>
  <c r="B4" i="34"/>
  <c r="B5" i="34"/>
  <c r="B6" i="34"/>
  <c r="B7" i="34"/>
  <c r="B8" i="34"/>
  <c r="B9" i="34"/>
  <c r="B10" i="34"/>
  <c r="B11" i="34"/>
  <c r="B12" i="34"/>
  <c r="B13" i="34"/>
  <c r="B14" i="34"/>
  <c r="B15" i="34"/>
  <c r="B16" i="34"/>
  <c r="B17" i="34"/>
  <c r="B18" i="34"/>
  <c r="B19" i="34"/>
  <c r="B20" i="34"/>
  <c r="B21" i="34"/>
  <c r="B22" i="34"/>
  <c r="B23" i="34"/>
  <c r="B24" i="34"/>
  <c r="B25" i="34"/>
  <c r="B26" i="34"/>
  <c r="B27" i="34"/>
  <c r="B28" i="34"/>
  <c r="B29" i="34"/>
  <c r="B30" i="34"/>
  <c r="B2" i="34"/>
  <c r="A5" i="38"/>
  <c r="D7" i="38"/>
  <c r="D8" i="38"/>
  <c r="B7" i="38"/>
  <c r="C7" i="38"/>
  <c r="B8" i="38"/>
  <c r="C8" i="38"/>
  <c r="B9" i="38"/>
  <c r="C9" i="38"/>
  <c r="D9" i="38"/>
  <c r="B10" i="38"/>
  <c r="C10" i="38"/>
  <c r="D10" i="38"/>
  <c r="B11" i="38"/>
  <c r="C11" i="38"/>
  <c r="D11" i="38"/>
  <c r="B12" i="38"/>
  <c r="C12" i="38"/>
  <c r="D12" i="38"/>
  <c r="B13" i="38"/>
  <c r="C13" i="38"/>
  <c r="D13" i="38"/>
  <c r="B14" i="38"/>
  <c r="C14" i="38"/>
  <c r="D14" i="38"/>
  <c r="B15" i="38"/>
  <c r="C15" i="38"/>
  <c r="D15" i="38"/>
  <c r="A2" i="28"/>
  <c r="A6" i="38"/>
  <c r="B6" i="38"/>
  <c r="C6" i="38"/>
  <c r="D6" i="38"/>
  <c r="A7" i="38"/>
  <c r="A8" i="38"/>
  <c r="A9" i="38"/>
  <c r="A10" i="38"/>
  <c r="A11" i="38"/>
  <c r="A12" i="38"/>
  <c r="A13" i="38"/>
  <c r="A14" i="38"/>
  <c r="A15" i="38"/>
  <c r="A16" i="38"/>
  <c r="B16" i="38"/>
  <c r="C16" i="38"/>
  <c r="D16" i="38"/>
  <c r="A17" i="38"/>
  <c r="B17" i="38"/>
  <c r="C17" i="38"/>
  <c r="D17" i="38"/>
  <c r="A18" i="38"/>
  <c r="B18" i="38"/>
  <c r="C18" i="38"/>
  <c r="D18" i="38"/>
  <c r="A19" i="38"/>
  <c r="B19" i="38"/>
  <c r="C19" i="38"/>
  <c r="D19" i="38"/>
  <c r="A20" i="38"/>
  <c r="B20" i="38"/>
  <c r="C20" i="38"/>
  <c r="D20" i="38"/>
  <c r="A21" i="38"/>
  <c r="B21" i="38"/>
  <c r="C21" i="38"/>
  <c r="D21" i="38"/>
  <c r="A22" i="38"/>
  <c r="B22" i="38"/>
  <c r="C22" i="38"/>
  <c r="D22" i="38"/>
  <c r="A23" i="38"/>
  <c r="B23" i="38"/>
  <c r="C23" i="38"/>
  <c r="D23" i="38"/>
  <c r="A24" i="38"/>
  <c r="B24" i="38"/>
  <c r="C24" i="38"/>
  <c r="D24" i="38"/>
  <c r="A25" i="38"/>
  <c r="B25" i="38"/>
  <c r="C25" i="38"/>
  <c r="D25" i="38"/>
  <c r="A26" i="38"/>
  <c r="B26" i="38"/>
  <c r="C26" i="38"/>
  <c r="D26" i="38"/>
  <c r="A27" i="38"/>
  <c r="B27" i="38"/>
  <c r="C27" i="38"/>
  <c r="D27" i="38"/>
  <c r="A28" i="38"/>
  <c r="B28" i="38"/>
  <c r="C28" i="38"/>
  <c r="D28" i="38"/>
  <c r="A29" i="38"/>
  <c r="B29" i="38"/>
  <c r="C29" i="38"/>
  <c r="D29" i="38"/>
  <c r="A30" i="38"/>
  <c r="B30" i="38"/>
  <c r="C30" i="38"/>
  <c r="D30" i="38"/>
  <c r="A31" i="38"/>
  <c r="B31" i="38"/>
  <c r="C31" i="38"/>
  <c r="D31" i="38"/>
  <c r="A32" i="38"/>
  <c r="B32" i="38"/>
  <c r="C32" i="38"/>
  <c r="D32" i="38"/>
  <c r="A33" i="38"/>
  <c r="B33" i="38"/>
  <c r="C33" i="38"/>
  <c r="D33" i="38"/>
  <c r="A34" i="38"/>
  <c r="B34" i="38"/>
  <c r="C34" i="38"/>
  <c r="D34" i="38"/>
  <c r="A35" i="38"/>
  <c r="B35" i="38"/>
  <c r="C35" i="38"/>
  <c r="D35" i="38"/>
  <c r="A36" i="38"/>
  <c r="B36" i="38"/>
  <c r="C36" i="38"/>
  <c r="D36" i="38"/>
  <c r="A37" i="38"/>
  <c r="B37" i="38"/>
  <c r="C37" i="38"/>
  <c r="D37" i="38"/>
  <c r="A38" i="38"/>
  <c r="B38" i="38"/>
  <c r="C38" i="38"/>
  <c r="D38" i="38"/>
  <c r="A39" i="38"/>
  <c r="B39" i="38"/>
  <c r="C39" i="38"/>
  <c r="D39" i="38"/>
  <c r="A40" i="38"/>
  <c r="B40" i="38"/>
  <c r="C40" i="38"/>
  <c r="D40" i="38"/>
  <c r="A41" i="38"/>
  <c r="B41" i="38"/>
  <c r="C41" i="38"/>
  <c r="D41" i="38"/>
  <c r="A42" i="38"/>
  <c r="B42" i="38"/>
  <c r="C42" i="38"/>
  <c r="D42" i="38"/>
  <c r="A43" i="38"/>
  <c r="B43" i="38"/>
  <c r="C43" i="38"/>
  <c r="D43" i="38"/>
  <c r="A44" i="38"/>
  <c r="B44" i="38"/>
  <c r="C44" i="38"/>
  <c r="D44" i="38"/>
  <c r="A45" i="38"/>
  <c r="B45" i="38"/>
  <c r="C45" i="38"/>
  <c r="D45" i="38"/>
  <c r="A46" i="38"/>
  <c r="B46" i="38"/>
  <c r="C46" i="38"/>
  <c r="D46" i="38"/>
  <c r="A47" i="38"/>
  <c r="B47" i="38"/>
  <c r="C47" i="38"/>
  <c r="D47" i="38"/>
  <c r="A48" i="38"/>
  <c r="B48" i="38"/>
  <c r="C48" i="38"/>
  <c r="D48" i="38"/>
  <c r="A49" i="38"/>
  <c r="B49" i="38"/>
  <c r="C49" i="38"/>
  <c r="D49" i="38"/>
  <c r="A50" i="38"/>
  <c r="B50" i="38"/>
  <c r="C50" i="38"/>
  <c r="D50" i="38"/>
  <c r="A51" i="38"/>
  <c r="B51" i="38"/>
  <c r="C51" i="38"/>
  <c r="D51" i="38"/>
  <c r="A52" i="38"/>
  <c r="B52" i="38"/>
  <c r="C52" i="38"/>
  <c r="D52" i="38"/>
  <c r="A53" i="38"/>
  <c r="B53" i="38"/>
  <c r="C53" i="38"/>
  <c r="D53" i="38"/>
  <c r="A54" i="38"/>
  <c r="B54" i="38"/>
  <c r="C54" i="38"/>
  <c r="D54" i="38"/>
  <c r="A55" i="38"/>
  <c r="B55" i="38"/>
  <c r="C55" i="38"/>
  <c r="D55" i="38"/>
  <c r="A56" i="38"/>
  <c r="B56" i="38"/>
  <c r="C56" i="38"/>
  <c r="D56" i="38"/>
  <c r="A57" i="38"/>
  <c r="B57" i="38"/>
  <c r="C57" i="38"/>
  <c r="D57" i="38"/>
  <c r="A58" i="38"/>
  <c r="B58" i="38"/>
  <c r="C58" i="38"/>
  <c r="D58" i="38"/>
  <c r="A59" i="38"/>
  <c r="B59" i="38"/>
  <c r="C59" i="38"/>
  <c r="D59" i="38"/>
  <c r="A60" i="38"/>
  <c r="B60" i="38"/>
  <c r="C60" i="38"/>
  <c r="D60" i="38"/>
  <c r="A61" i="38"/>
  <c r="B61" i="38"/>
  <c r="C61" i="38"/>
  <c r="D61" i="38"/>
  <c r="A62" i="38"/>
  <c r="B62" i="38"/>
  <c r="C62" i="38"/>
  <c r="D62" i="38"/>
  <c r="A63" i="38"/>
  <c r="B63" i="38"/>
  <c r="C63" i="38"/>
  <c r="D63" i="38"/>
  <c r="A64" i="38"/>
  <c r="B64" i="38"/>
  <c r="C64" i="38"/>
  <c r="D64" i="38"/>
  <c r="A65" i="38"/>
  <c r="B65" i="38"/>
  <c r="C65" i="38"/>
  <c r="D65" i="38"/>
  <c r="A66" i="38"/>
  <c r="B66" i="38"/>
  <c r="C66" i="38"/>
  <c r="D66" i="38"/>
  <c r="A67" i="38"/>
  <c r="B67" i="38"/>
  <c r="C67" i="38"/>
  <c r="D67" i="38"/>
  <c r="A68" i="38"/>
  <c r="B68" i="38"/>
  <c r="C68" i="38"/>
  <c r="D68" i="38"/>
  <c r="A69" i="38"/>
  <c r="B69" i="38"/>
  <c r="C69" i="38"/>
  <c r="D69" i="38"/>
  <c r="A70" i="38"/>
  <c r="B70" i="38"/>
  <c r="C70" i="38"/>
  <c r="D70" i="38"/>
  <c r="A71" i="38"/>
  <c r="B71" i="38"/>
  <c r="C71" i="38"/>
  <c r="D71" i="38"/>
  <c r="A72" i="38"/>
  <c r="B72" i="38"/>
  <c r="C72" i="38"/>
  <c r="D72" i="38"/>
  <c r="A73" i="38"/>
  <c r="B73" i="38"/>
  <c r="C73" i="38"/>
  <c r="D73" i="38"/>
  <c r="A74" i="38"/>
  <c r="B74" i="38"/>
  <c r="C74" i="38"/>
  <c r="D74" i="38"/>
  <c r="A75" i="38"/>
  <c r="B75" i="38"/>
  <c r="C75" i="38"/>
  <c r="D75" i="38"/>
  <c r="A76" i="38"/>
  <c r="B76" i="38"/>
  <c r="C76" i="38"/>
  <c r="D76" i="38"/>
  <c r="A77" i="38"/>
  <c r="B77" i="38"/>
  <c r="C77" i="38"/>
  <c r="D77" i="38"/>
  <c r="A78" i="38"/>
  <c r="B78" i="38"/>
  <c r="C78" i="38"/>
  <c r="D78" i="38"/>
  <c r="A79" i="38"/>
  <c r="B79" i="38"/>
  <c r="C79" i="38"/>
  <c r="D79" i="38"/>
  <c r="A80" i="38"/>
  <c r="B80" i="38"/>
  <c r="C80" i="38"/>
  <c r="D80" i="38"/>
  <c r="A81" i="38"/>
  <c r="B81" i="38"/>
  <c r="C81" i="38"/>
  <c r="D81" i="38"/>
  <c r="A82" i="38"/>
  <c r="B82" i="38"/>
  <c r="C82" i="38"/>
  <c r="D82" i="38"/>
  <c r="A83" i="38"/>
  <c r="B83" i="38"/>
  <c r="C83" i="38"/>
  <c r="D83" i="38"/>
  <c r="A84" i="38"/>
  <c r="B84" i="38"/>
  <c r="C84" i="38"/>
  <c r="D84" i="38"/>
  <c r="A85" i="38"/>
  <c r="B85" i="38"/>
  <c r="C85" i="38"/>
  <c r="D85" i="38"/>
  <c r="A86" i="38"/>
  <c r="B86" i="38"/>
  <c r="C86" i="38"/>
  <c r="D86" i="38"/>
  <c r="A87" i="38"/>
  <c r="B87" i="38"/>
  <c r="C87" i="38"/>
  <c r="D87" i="38"/>
  <c r="A88" i="38"/>
  <c r="B88" i="38"/>
  <c r="C88" i="38"/>
  <c r="D88" i="38"/>
  <c r="A89" i="38"/>
  <c r="B89" i="38"/>
  <c r="C89" i="38"/>
  <c r="D89" i="38"/>
  <c r="A90" i="38"/>
  <c r="B90" i="38"/>
  <c r="C90" i="38"/>
  <c r="D90" i="38"/>
  <c r="A91" i="38"/>
  <c r="B91" i="38"/>
  <c r="C91" i="38"/>
  <c r="D91" i="38"/>
  <c r="A92" i="38"/>
  <c r="B92" i="38"/>
  <c r="C92" i="38"/>
  <c r="D92" i="38"/>
  <c r="A93" i="38"/>
  <c r="B93" i="38"/>
  <c r="C93" i="38"/>
  <c r="D93" i="38"/>
  <c r="A94" i="38"/>
  <c r="B94" i="38"/>
  <c r="C94" i="38"/>
  <c r="D94" i="38"/>
  <c r="A95" i="38"/>
  <c r="B95" i="38"/>
  <c r="C95" i="38"/>
  <c r="D95" i="38"/>
  <c r="A96" i="38"/>
  <c r="B96" i="38"/>
  <c r="C96" i="38"/>
  <c r="D96" i="38"/>
  <c r="A97" i="38"/>
  <c r="B97" i="38"/>
  <c r="C97" i="38"/>
  <c r="D97" i="38"/>
  <c r="A98" i="38"/>
  <c r="B98" i="38"/>
  <c r="C98" i="38"/>
  <c r="D98" i="38"/>
  <c r="A99" i="38"/>
  <c r="B99" i="38"/>
  <c r="C99" i="38"/>
  <c r="D99" i="38"/>
  <c r="A100" i="38"/>
  <c r="B100" i="38"/>
  <c r="C100" i="38"/>
  <c r="D100" i="38"/>
  <c r="A101" i="38"/>
  <c r="B101" i="38"/>
  <c r="C101" i="38"/>
  <c r="D101" i="38"/>
  <c r="A102" i="38"/>
  <c r="B102" i="38"/>
  <c r="C102" i="38"/>
  <c r="D102" i="38"/>
  <c r="A103" i="38"/>
  <c r="B103" i="38"/>
  <c r="C103" i="38"/>
  <c r="D103" i="38"/>
  <c r="A104" i="38"/>
  <c r="B104" i="38"/>
  <c r="C104" i="38"/>
  <c r="D104" i="38"/>
  <c r="H102" i="28"/>
  <c r="H103" i="28"/>
  <c r="H104" i="28"/>
  <c r="C7" i="34" l="1" a="1"/>
  <c r="C7" i="34" s="1"/>
  <c r="C29" i="34" a="1"/>
  <c r="C29" i="34" s="1"/>
  <c r="D29" i="34" s="1"/>
  <c r="C25" i="34" a="1"/>
  <c r="C25" i="34" s="1"/>
  <c r="D25" i="34" s="1"/>
  <c r="C15" i="34" a="1"/>
  <c r="C15" i="34" s="1"/>
  <c r="C14" i="34" a="1"/>
  <c r="C14" i="34" s="1"/>
  <c r="C5" i="34" a="1"/>
  <c r="C5" i="34" s="1"/>
  <c r="D5" i="34" s="1"/>
  <c r="C24" i="34" a="1"/>
  <c r="C24" i="34" s="1"/>
  <c r="C13" i="34" a="1"/>
  <c r="C13" i="34" s="1"/>
  <c r="D13" i="34" s="1"/>
  <c r="C4" i="34" a="1"/>
  <c r="C4" i="34" s="1"/>
  <c r="D4" i="34" s="1"/>
  <c r="C26" i="34" a="1"/>
  <c r="C26" i="34" s="1"/>
  <c r="D26" i="34" s="1"/>
  <c r="C23" i="34" a="1"/>
  <c r="C23" i="34" s="1"/>
  <c r="D23" i="34" s="1"/>
  <c r="C28" i="34" a="1"/>
  <c r="C28" i="34" s="1"/>
  <c r="D28" i="34" s="1"/>
  <c r="C11" i="34" a="1"/>
  <c r="C11" i="34" s="1"/>
  <c r="D11" i="34" s="1"/>
  <c r="C33" i="34" a="1"/>
  <c r="C33" i="34" s="1"/>
  <c r="D33" i="34" s="1"/>
  <c r="C9" i="34" a="1"/>
  <c r="C9" i="34" s="1"/>
  <c r="D9" i="34" s="1"/>
  <c r="C32" i="34" a="1"/>
  <c r="C32" i="34" s="1"/>
  <c r="D32" i="34" s="1"/>
  <c r="C27" i="34" a="1"/>
  <c r="C27" i="34" s="1"/>
  <c r="D27" i="34" s="1"/>
  <c r="C12" i="34" a="1"/>
  <c r="C12" i="34" s="1"/>
  <c r="D12" i="34" s="1"/>
  <c r="C3" i="34" a="1"/>
  <c r="C3" i="34" s="1"/>
  <c r="C22" i="34" a="1"/>
  <c r="C22" i="34" s="1"/>
  <c r="D22" i="34" s="1"/>
  <c r="C34" i="34" a="1"/>
  <c r="C34" i="34" s="1"/>
  <c r="D34" i="34" s="1"/>
  <c r="C10" i="34" a="1"/>
  <c r="C10" i="34" s="1"/>
  <c r="D10" i="34" s="1"/>
  <c r="C19" i="34" a="1"/>
  <c r="C19" i="34" s="1"/>
  <c r="C31" i="34" a="1"/>
  <c r="C31" i="34" s="1"/>
  <c r="D31" i="34" s="1"/>
  <c r="C16" i="34" a="1"/>
  <c r="C16" i="34" s="1"/>
  <c r="D16" i="34" s="1"/>
  <c r="C6" i="34" a="1"/>
  <c r="C6" i="34" s="1"/>
  <c r="D6" i="34" s="1"/>
  <c r="C21" i="34" a="1"/>
  <c r="C21" i="34" s="1"/>
  <c r="D21" i="34" s="1"/>
  <c r="C18" i="34" a="1"/>
  <c r="C18" i="34" s="1"/>
  <c r="D18" i="34" s="1"/>
  <c r="C8" i="34" a="1"/>
  <c r="C8" i="34" s="1"/>
  <c r="D8" i="34" s="1"/>
  <c r="C30" i="34" a="1"/>
  <c r="C30" i="34" s="1"/>
  <c r="D30" i="34" s="1"/>
  <c r="C35" i="34" a="1"/>
  <c r="C35" i="34" s="1"/>
  <c r="D35" i="34" s="1"/>
  <c r="C20" i="34" a="1"/>
  <c r="C20" i="34" s="1"/>
  <c r="D20" i="34" s="1"/>
  <c r="C2" i="34" a="1"/>
  <c r="C2" i="34" s="1"/>
  <c r="D2" i="34" s="1"/>
  <c r="C17" i="34" a="1"/>
  <c r="C17" i="34" s="1"/>
  <c r="D17" i="34" s="1"/>
  <c r="D3" i="34"/>
  <c r="D19" i="34"/>
  <c r="D7" i="34"/>
  <c r="D14" i="34"/>
  <c r="D24" i="34"/>
  <c r="D15" i="34"/>
  <c r="A52" i="17"/>
  <c r="A53" i="17"/>
  <c r="A54" i="17"/>
  <c r="A55" i="17"/>
  <c r="A56" i="17"/>
  <c r="A57" i="17"/>
  <c r="A58" i="17"/>
  <c r="A59" i="17"/>
  <c r="A60" i="17"/>
  <c r="A61" i="17"/>
  <c r="A62" i="17"/>
  <c r="A63" i="17"/>
  <c r="A64" i="17"/>
  <c r="A65" i="17"/>
  <c r="A66" i="17"/>
  <c r="A67" i="17"/>
  <c r="A68" i="17"/>
  <c r="A69" i="17"/>
  <c r="A70" i="17"/>
  <c r="A71" i="17"/>
  <c r="A72" i="17"/>
  <c r="A73" i="17"/>
  <c r="A74" i="17"/>
  <c r="A75" i="17"/>
  <c r="A76" i="17"/>
  <c r="A77" i="17"/>
  <c r="A78" i="17"/>
  <c r="A79" i="17"/>
  <c r="A80" i="17"/>
  <c r="A81" i="17"/>
  <c r="A82" i="17"/>
  <c r="A83" i="17"/>
  <c r="A84" i="17"/>
  <c r="A85" i="17"/>
  <c r="A86" i="17"/>
  <c r="A87" i="17"/>
  <c r="A88" i="17"/>
  <c r="A89" i="17"/>
  <c r="A90" i="17"/>
  <c r="A91" i="17"/>
  <c r="A92" i="17"/>
  <c r="A93" i="17"/>
  <c r="A94" i="17"/>
  <c r="A95" i="17"/>
  <c r="A96" i="17"/>
  <c r="A97" i="17"/>
  <c r="A98" i="17"/>
  <c r="A99" i="17"/>
  <c r="A100" i="17"/>
  <c r="A101" i="17"/>
  <c r="D14" i="40" l="1"/>
  <c r="D17" i="40"/>
  <c r="D2" i="35"/>
  <c r="J14" i="40"/>
  <c r="J17" i="40"/>
  <c r="G1" i="40"/>
  <c r="J7" i="40"/>
  <c r="G7" i="40"/>
  <c r="F7" i="40"/>
  <c r="D2" i="28"/>
  <c r="C2" i="28" s="1"/>
  <c r="E2" i="28"/>
  <c r="G2" i="28"/>
  <c r="I2" i="28" s="1"/>
  <c r="F2" i="17" s="1"/>
  <c r="C5" i="38"/>
  <c r="D5" i="38"/>
  <c r="D4" i="38" s="1"/>
  <c r="B5" i="38"/>
  <c r="F2" i="28"/>
  <c r="M2" i="28" s="1"/>
  <c r="A1" i="38"/>
  <c r="B2" i="28"/>
  <c r="H51" i="17"/>
  <c r="A51" i="17"/>
  <c r="H50" i="17"/>
  <c r="A50" i="17"/>
  <c r="H49" i="17"/>
  <c r="A49" i="17"/>
  <c r="H48" i="17"/>
  <c r="A48" i="17"/>
  <c r="H47" i="17"/>
  <c r="A47" i="17"/>
  <c r="H46" i="17"/>
  <c r="A46" i="17"/>
  <c r="H45" i="17"/>
  <c r="A45" i="17"/>
  <c r="H44" i="17"/>
  <c r="A44" i="17"/>
  <c r="H43" i="17"/>
  <c r="A43" i="17"/>
  <c r="H42" i="17"/>
  <c r="A42" i="17"/>
  <c r="H41" i="17"/>
  <c r="A41" i="17"/>
  <c r="H40" i="17"/>
  <c r="A40" i="17"/>
  <c r="H39" i="17"/>
  <c r="A39" i="17"/>
  <c r="H38" i="17"/>
  <c r="A38" i="17"/>
  <c r="H37" i="17"/>
  <c r="A37" i="17"/>
  <c r="H36" i="17"/>
  <c r="A36" i="17"/>
  <c r="H35" i="17"/>
  <c r="A35" i="17"/>
  <c r="H34" i="17"/>
  <c r="A34" i="17"/>
  <c r="H33" i="17"/>
  <c r="A33" i="17"/>
  <c r="H32" i="17"/>
  <c r="A32" i="17"/>
  <c r="H31" i="17"/>
  <c r="A31" i="17"/>
  <c r="H30" i="17"/>
  <c r="A30" i="17"/>
  <c r="H29" i="17"/>
  <c r="A29" i="17"/>
  <c r="H28" i="17"/>
  <c r="A28" i="17"/>
  <c r="H27" i="17"/>
  <c r="A27" i="17"/>
  <c r="H26" i="17"/>
  <c r="A26" i="17"/>
  <c r="H25" i="17"/>
  <c r="A25" i="17"/>
  <c r="H24" i="17"/>
  <c r="A24" i="17"/>
  <c r="H23" i="17"/>
  <c r="A23" i="17"/>
  <c r="H22" i="17"/>
  <c r="A22" i="17"/>
  <c r="H21" i="17"/>
  <c r="A21" i="17"/>
  <c r="H20" i="17"/>
  <c r="A20" i="17"/>
  <c r="H19" i="17"/>
  <c r="A19" i="17"/>
  <c r="H18" i="17"/>
  <c r="A18" i="17"/>
  <c r="H17" i="17"/>
  <c r="A17" i="17"/>
  <c r="H16" i="17"/>
  <c r="A16" i="17"/>
  <c r="H15" i="17"/>
  <c r="A15" i="17"/>
  <c r="H14" i="17"/>
  <c r="A14" i="17"/>
  <c r="H13" i="17"/>
  <c r="A13" i="17"/>
  <c r="H12" i="17"/>
  <c r="A12" i="17"/>
  <c r="H11" i="17"/>
  <c r="A11" i="17"/>
  <c r="H10" i="17"/>
  <c r="A10" i="17"/>
  <c r="H9" i="17"/>
  <c r="A9" i="17"/>
  <c r="H8" i="17"/>
  <c r="A8" i="17"/>
  <c r="H7" i="17"/>
  <c r="A7" i="17"/>
  <c r="H6" i="17"/>
  <c r="A6" i="17"/>
  <c r="H5" i="17"/>
  <c r="A5" i="17"/>
  <c r="H4" i="17"/>
  <c r="A4" i="17"/>
  <c r="H3" i="17"/>
  <c r="A3" i="17"/>
  <c r="N2" i="17"/>
  <c r="M2" i="17"/>
  <c r="H2" i="17"/>
  <c r="A2" i="17"/>
  <c r="E30" i="35"/>
  <c r="H2" i="35"/>
  <c r="B2" i="35"/>
  <c r="B7" i="40" s="1"/>
  <c r="H2" i="28" l="1"/>
  <c r="L9" i="40"/>
  <c r="B22" i="35"/>
  <c r="B18" i="35" l="1"/>
  <c r="C18" i="35"/>
  <c r="C15" i="35"/>
  <c r="C22" i="35"/>
  <c r="E22" i="35" s="1"/>
  <c r="C19" i="35"/>
  <c r="B19" i="35"/>
  <c r="C21" i="35"/>
  <c r="B21" i="35"/>
  <c r="C20" i="35"/>
  <c r="B20" i="35"/>
  <c r="B15" i="35"/>
  <c r="C6" i="35"/>
  <c r="B6" i="35"/>
  <c r="B7" i="35"/>
  <c r="C7" i="35"/>
  <c r="C17" i="35"/>
  <c r="B17" i="35"/>
  <c r="C9" i="35"/>
  <c r="B9" i="35"/>
  <c r="C10" i="35"/>
  <c r="B10" i="35"/>
  <c r="C14" i="35"/>
  <c r="B14" i="35"/>
  <c r="B16" i="35"/>
  <c r="C16" i="35"/>
  <c r="B11" i="35"/>
  <c r="C11" i="35"/>
  <c r="B12" i="35"/>
  <c r="C12" i="35"/>
  <c r="C13" i="35"/>
  <c r="B13" i="35"/>
  <c r="C5" i="35"/>
  <c r="B5" i="35"/>
  <c r="C8" i="35"/>
  <c r="B8" i="35"/>
  <c r="E15" i="35" l="1"/>
  <c r="E19" i="35"/>
  <c r="E20" i="35"/>
  <c r="E21" i="35"/>
  <c r="F4" i="35"/>
  <c r="C2" i="35" s="1"/>
  <c r="E14" i="35"/>
  <c r="E6" i="35"/>
  <c r="E13" i="35"/>
  <c r="E11" i="35"/>
  <c r="E16" i="35"/>
  <c r="E10" i="35"/>
  <c r="E8" i="35"/>
  <c r="E9" i="35"/>
  <c r="E17" i="35"/>
  <c r="E7" i="35"/>
  <c r="E12" i="35"/>
  <c r="E18" i="35"/>
  <c r="E5" i="35"/>
  <c r="E2" i="35" l="1"/>
  <c r="J10" i="40"/>
  <c r="D10" i="40" s="1"/>
  <c r="I2" i="35"/>
  <c r="L13" i="40" s="1"/>
  <c r="J15" i="40" l="1"/>
  <c r="J16" i="40" s="1"/>
  <c r="L1" i="40"/>
  <c r="D15" i="40" l="1"/>
  <c r="D16" i="40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<sst xmlns="http://schemas.openxmlformats.org/spreadsheetml/2006/main" count="178" uniqueCount="156">
  <si>
    <t>摘要</t>
  </si>
  <si>
    <t>指标文号</t>
  </si>
  <si>
    <t>政府经济分类</t>
  </si>
  <si>
    <t>部门经济分类</t>
  </si>
  <si>
    <t>指标来源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</si>
  <si>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</si>
  <si>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</si>
  <si>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</si>
  <si>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</si>
  <si>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</si>
  <si>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</si>
  <si>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</si>
  <si>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</si>
  <si>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科目</t>
  </si>
  <si>
    <t>报账</t>
  </si>
  <si>
    <t>序号</t>
  </si>
  <si>
    <t>报账科目</t>
  </si>
  <si>
    <t>金额</t>
  </si>
  <si>
    <t xml:space="preserve">                           </t>
  </si>
  <si>
    <t>汇总</t>
  </si>
  <si>
    <t xml:space="preserve"> </t>
  </si>
  <si>
    <t>发票内容备注</t>
  </si>
  <si>
    <t>50502 商品和服务支出</t>
  </si>
  <si>
    <t>30201 办公费</t>
  </si>
  <si>
    <t>5 指标分配</t>
  </si>
  <si>
    <t>沭财行[2023]00295号</t>
  </si>
  <si>
    <t>办公费</t>
  </si>
  <si>
    <t>印刷费</t>
  </si>
  <si>
    <t>水费</t>
  </si>
  <si>
    <t>电费</t>
  </si>
  <si>
    <t>邮电费</t>
  </si>
  <si>
    <t>工会经费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</si>
  <si>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</si>
  <si>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</si>
  <si>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</si>
  <si>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</si>
  <si>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</si>
  <si>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</si>
  <si>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</si>
  <si>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</si>
  <si>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</si>
  <si>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</si>
  <si>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支付业务类型</t>
  </si>
  <si>
    <t>金额</t>
    <phoneticPr fontId="9" type="noConversion"/>
  </si>
  <si>
    <t>注意：不要在中间保留空白行</t>
    <phoneticPr fontId="9" type="noConversion"/>
  </si>
  <si>
    <r>
      <t>收款人姓名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</si>
  <si>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</si>
  <si>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支付金额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</si>
  <si>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</si>
  <si>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标注红色</t>
    </r>
    <r>
      <rPr>
        <sz val="11"/>
        <color rgb="FFFF0000"/>
        <rFont val="等线"/>
        <family val="3"/>
        <charset val="134"/>
        <scheme val="minor"/>
      </rPr>
      <t>*</t>
    </r>
    <r>
      <rPr>
        <sz val="11"/>
        <color indexed="8"/>
        <rFont val="等线"/>
        <family val="3"/>
        <charset val="134"/>
        <scheme val="minor"/>
      </rPr>
      <t>必填</t>
    </r>
    <phoneticPr fontId="9" type="noConversion"/>
  </si>
  <si>
    <t>序号</t>
    <phoneticPr fontId="11" type="noConversion"/>
  </si>
  <si>
    <t>记账科目</t>
    <phoneticPr fontId="11" type="noConversion"/>
  </si>
  <si>
    <t>金额</t>
    <phoneticPr fontId="11" type="noConversion"/>
  </si>
  <si>
    <t>支付教学业务与管理费用</t>
  </si>
  <si>
    <t>支付教师培训费用</t>
  </si>
  <si>
    <t>支付专家授课费用</t>
  </si>
  <si>
    <t>支付集体学习费用</t>
  </si>
  <si>
    <t>支付实验实习费用</t>
  </si>
  <si>
    <t>支付文体活动费用</t>
  </si>
  <si>
    <t>支付购置仪器设备费用</t>
  </si>
  <si>
    <t>支付办公用品费用</t>
  </si>
  <si>
    <t>支付教育教学用品费用</t>
  </si>
  <si>
    <t>支付图书资料费用</t>
  </si>
  <si>
    <t>支付房屋的日常维修维护费用</t>
  </si>
  <si>
    <t>支付建筑物的日常维修维护费用</t>
  </si>
  <si>
    <t>支付仪器设备的日常维修维护费用</t>
  </si>
  <si>
    <t>支付国家规定课程教科书费用</t>
  </si>
  <si>
    <t>支付学生字典费用</t>
  </si>
  <si>
    <t>支付家庭经济困难学生生活补助</t>
  </si>
  <si>
    <t>支付维修改造校舍费用</t>
  </si>
  <si>
    <t>支付抗震加固校舍费用</t>
  </si>
  <si>
    <t>支付改扩建校舍费用</t>
  </si>
  <si>
    <t>支付维修改造校舍及其附属设施费用</t>
  </si>
  <si>
    <t>支付电费</t>
    <phoneticPr fontId="9" type="noConversion"/>
  </si>
  <si>
    <t>支付水费</t>
    <phoneticPr fontId="9" type="noConversion"/>
  </si>
  <si>
    <t>支付其他费用</t>
    <phoneticPr fontId="9" type="noConversion"/>
  </si>
  <si>
    <t>支付物业管理费用</t>
    <phoneticPr fontId="9" type="noConversion"/>
  </si>
  <si>
    <t>摘要</t>
    <phoneticPr fontId="9" type="noConversion"/>
  </si>
  <si>
    <t>支付土地租赁费用</t>
    <phoneticPr fontId="9" type="noConversion"/>
  </si>
  <si>
    <t>收款人</t>
    <phoneticPr fontId="11" type="noConversion"/>
  </si>
  <si>
    <t xml:space="preserve">                                                   </t>
    <phoneticPr fontId="9" type="noConversion"/>
  </si>
  <si>
    <r>
      <t>摘要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</si>
  <si>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t>30201</t>
  </si>
  <si>
    <t>30202</t>
  </si>
  <si>
    <t>30205</t>
  </si>
  <si>
    <t>30206</t>
  </si>
  <si>
    <t>30207</t>
  </si>
  <si>
    <t>30209</t>
  </si>
  <si>
    <t>部门经济分类编码</t>
  </si>
  <si>
    <t>支付退休教师公用经费</t>
    <phoneticPr fontId="9" type="noConversion"/>
  </si>
  <si>
    <t>支付工会经费</t>
    <phoneticPr fontId="9" type="noConversion"/>
  </si>
  <si>
    <t>工行</t>
    <phoneticPr fontId="9" type="noConversion"/>
  </si>
  <si>
    <t>1</t>
    <phoneticPr fontId="9" type="noConversion"/>
  </si>
  <si>
    <t>收款人开户行</t>
  </si>
  <si>
    <t>收款人账号</t>
  </si>
  <si>
    <t>收款人姓名</t>
  </si>
  <si>
    <t>支付一次性抚恤金及丧葬费</t>
    <phoneticPr fontId="9" type="noConversion"/>
  </si>
  <si>
    <t>支付令：</t>
  </si>
  <si>
    <t>元</t>
  </si>
  <si>
    <t>支付令金额：</t>
    <phoneticPr fontId="17" type="noConversion"/>
  </si>
  <si>
    <t>转账支票：</t>
    <phoneticPr fontId="17" type="noConversion"/>
  </si>
  <si>
    <t>挂账金额:</t>
    <phoneticPr fontId="17" type="noConversion"/>
  </si>
  <si>
    <t>账号(查找不到的请到银行账号表添加 )</t>
    <phoneticPr fontId="9" type="noConversion"/>
  </si>
  <si>
    <t>张三</t>
    <phoneticPr fontId="9" type="noConversion"/>
  </si>
  <si>
    <t>30208</t>
  </si>
  <si>
    <t>手续费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</si>
  <si>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</si>
  <si>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</si>
  <si>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</si>
  <si>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</si>
  <si>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</si>
  <si>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</si>
  <si>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</si>
  <si>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</si>
  <si>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</si>
  <si>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</si>
  <si>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</si>
  <si>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</si>
  <si>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</si>
  <si>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</si>
  <si>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福利费</t>
  </si>
  <si>
    <t>公务用车运行维护费</t>
  </si>
  <si>
    <t>其他交通费用</t>
  </si>
  <si>
    <t>税金及附加费用</t>
  </si>
  <si>
    <t>其他商品和服务支出</t>
  </si>
  <si>
    <t>30204</t>
  </si>
  <si>
    <t>30211</t>
  </si>
  <si>
    <t>30212</t>
  </si>
  <si>
    <t>30213</t>
  </si>
  <si>
    <t>30214</t>
  </si>
  <si>
    <t>30215</t>
  </si>
  <si>
    <t>30216</t>
  </si>
  <si>
    <t>30217</t>
  </si>
  <si>
    <t>30218</t>
  </si>
  <si>
    <t>30224</t>
  </si>
  <si>
    <t>30225</t>
  </si>
  <si>
    <t>30226</t>
  </si>
  <si>
    <t>30227</t>
  </si>
  <si>
    <t>30228</t>
  </si>
  <si>
    <t>30229</t>
  </si>
  <si>
    <t>30231</t>
  </si>
  <si>
    <t>30239</t>
  </si>
  <si>
    <t>30240</t>
  </si>
  <si>
    <t>30299</t>
  </si>
  <si>
    <t>支付差旅费</t>
    <phoneticPr fontId="9" type="noConversion"/>
  </si>
  <si>
    <t>办公设备购置</t>
    <phoneticPr fontId="9" type="noConversion"/>
  </si>
  <si>
    <t>31002</t>
    <phoneticPr fontId="9" type="noConversion"/>
  </si>
  <si>
    <t>单次报账最多100行</t>
    <phoneticPr fontId="9" type="noConversion"/>
  </si>
  <si>
    <t>确认不是政府采购项目支付</t>
  </si>
  <si>
    <t>合计</t>
  </si>
  <si>
    <t>班主任费</t>
    <phoneticPr fontId="9" type="noConversion"/>
  </si>
  <si>
    <t>绩效工资</t>
    <phoneticPr fontId="9" type="noConversion"/>
  </si>
  <si>
    <t>张三</t>
    <phoneticPr fontId="9" type="noConversion"/>
  </si>
  <si>
    <t>沭阳县李恒中心小学</t>
    <phoneticPr fontId="9" type="noConversion"/>
  </si>
  <si>
    <t>019025</t>
    <phoneticPr fontId="9" type="noConversion"/>
  </si>
  <si>
    <t>李恒小学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</si>
</sst>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5">
    <font>
      <sz val="11"/>
      <color indexed="8"/>
      <name val="等线"/>
      <charset val="134"/>
      <scheme val="minor"/>
    </font>
    <font>
      <sz val="12"/>
      <color theme="1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0"/>
      <color indexed="8"/>
      <name val="等线"/>
      <family val="3"/>
      <charset val="134"/>
      <scheme val="minor"/>
    </font>
    <font>
      <sz val="10"/>
      <name val="宋体"/>
      <family val="3"/>
      <charset val="134"/>
    </font>
    <font>
      <sz val="11"/>
      <color indexed="8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2"/>
      <scheme val="minor"/>
    </font>
    <font>
      <sz val="10"/>
      <color rgb="FF383A42"/>
      <name val="宋体"/>
      <family val="3"/>
      <charset val="134"/>
    </font>
    <font>
      <sz val="11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b/>
      <sz val="16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name val="等线"/>
      <family val="2"/>
      <scheme val="minor"/>
    </font>
    <font>
      <sz val="10"/>
      <color rgb="FF354052"/>
      <name val="Arial"/>
      <family val="2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7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rgb="FF333333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1">
    <xf numFmtId="0" fontId="0" fillId="0" borderId="0">
      <alignment vertical="center"/>
    </xf>
    <xf numFmtId="0" fontId="1" fillId="0" borderId="0"/>
    <xf numFmtId="0" fontId="7" fillId="0" borderId="0"/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</cellStyleXfs>
  <cellXfs count="67">
    <xf numFmtId="0" fontId="0" fillId="0" borderId="0" xfId="0">
      <alignment vertical="center"/>
    </xf>
    <xf numFmtId="0" fontId="1" fillId="0" borderId="0" xfId="1"/>
    <xf numFmtId="0" fontId="2" fillId="0" borderId="0" xfId="6">
      <alignment vertical="center"/>
    </xf>
    <xf numFmtId="0" fontId="0" fillId="0" borderId="0" xfId="0" applyAlignment="1">
      <alignment horizontal="center" vertical="center"/>
    </xf>
    <xf numFmtId="0" fontId="2" fillId="0" borderId="1" xfId="6" applyBorder="1" applyAlignment="1">
      <alignment horizontal="center" vertical="center"/>
    </xf>
    <xf numFmtId="0" fontId="3" fillId="2" borderId="1" xfId="6" applyFont="1" applyFill="1" applyBorder="1" applyAlignment="1">
      <alignment horizontal="center" vertical="center"/>
    </xf>
    <xf numFmtId="0" fontId="2" fillId="2" borderId="0" xfId="6" applyFill="1">
      <alignment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top"/>
    </xf>
    <xf numFmtId="49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0" fontId="6" fillId="0" borderId="0" xfId="0" applyFont="1">
      <alignment vertical="center"/>
    </xf>
    <xf numFmtId="0" fontId="0" fillId="0" borderId="2" xfId="0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10" fillId="0" borderId="0" xfId="0" applyFont="1">
      <alignment vertical="center"/>
    </xf>
    <xf numFmtId="0" fontId="13" fillId="0" borderId="0" xfId="0" applyFont="1">
      <alignment vertical="center"/>
    </xf>
    <xf numFmtId="0" fontId="14" fillId="2" borderId="1" xfId="6" applyFont="1" applyFill="1" applyBorder="1" applyAlignment="1">
      <alignment horizontal="center" vertical="center"/>
    </xf>
    <xf numFmtId="0" fontId="10" fillId="0" borderId="1" xfId="6" applyFont="1" applyBorder="1" applyAlignment="1">
      <alignment horizontal="center" vertical="center"/>
    </xf>
    <xf numFmtId="0" fontId="10" fillId="0" borderId="0" xfId="6" applyFont="1">
      <alignment vertical="center"/>
    </xf>
    <xf numFmtId="0" fontId="10" fillId="0" borderId="0" xfId="6" applyFont="1" applyAlignment="1">
      <alignment horizontal="center" vertical="center"/>
    </xf>
    <xf numFmtId="0" fontId="0" fillId="0" borderId="0" xfId="0" applyAlignment="1"/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" fillId="2" borderId="0" xfId="1" applyFill="1"/>
    <xf numFmtId="0" fontId="2" fillId="0" borderId="0" xfId="6" quotePrefix="1">
      <alignment vertical="center"/>
    </xf>
    <xf numFmtId="49" fontId="2" fillId="0" borderId="0" xfId="6" applyNumberFormat="1">
      <alignment vertical="center"/>
    </xf>
    <xf numFmtId="0" fontId="18" fillId="2" borderId="1" xfId="9" applyFont="1" applyFill="1" applyBorder="1" applyAlignment="1">
      <alignment horizontal="center" vertical="center"/>
    </xf>
    <xf numFmtId="0" fontId="19" fillId="0" borderId="0" xfId="6" applyFont="1">
      <alignment vertical="center"/>
    </xf>
    <xf numFmtId="49" fontId="2" fillId="0" borderId="0" xfId="6" quotePrefix="1" applyNumberFormat="1">
      <alignment vertical="center"/>
    </xf>
    <xf numFmtId="49" fontId="2" fillId="0" borderId="0" xfId="6" applyNumberFormat="1" applyAlignment="1">
      <alignment horizontal="center" vertical="center"/>
    </xf>
    <xf numFmtId="0" fontId="2" fillId="0" borderId="0" xfId="6" applyAlignment="1">
      <alignment horizontal="center" vertical="center"/>
    </xf>
    <xf numFmtId="0" fontId="2" fillId="0" borderId="0" xfId="0" quotePrefix="1" applyFont="1">
      <alignment vertical="center"/>
    </xf>
    <xf numFmtId="0" fontId="21" fillId="0" borderId="0" xfId="10" applyFont="1">
      <alignment vertical="center"/>
    </xf>
    <xf numFmtId="0" fontId="20" fillId="0" borderId="0" xfId="10">
      <alignment vertical="center"/>
    </xf>
    <xf numFmtId="0" fontId="20" fillId="0" borderId="0" xfId="10" applyAlignment="1">
      <alignment vertical="center" shrinkToFit="1"/>
    </xf>
    <xf numFmtId="0" fontId="20" fillId="0" borderId="0" xfId="10" applyAlignment="1">
      <alignment horizontal="left" vertical="center" shrinkToFit="1"/>
    </xf>
    <xf numFmtId="0" fontId="20" fillId="0" borderId="0" xfId="10" applyAlignment="1">
      <alignment horizontal="center" vertical="center"/>
    </xf>
    <xf numFmtId="0" fontId="20" fillId="0" borderId="0" xfId="10" applyAlignment="1">
      <alignment vertical="top" shrinkToFit="1"/>
    </xf>
    <xf numFmtId="0" fontId="20" fillId="0" borderId="0" xfId="10" applyAlignment="1">
      <alignment horizontal="left" vertical="center"/>
    </xf>
    <xf numFmtId="0" fontId="23" fillId="0" borderId="0" xfId="10" applyFont="1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8" fillId="0" borderId="0" xfId="10" applyFont="1" applyAlignment="1">
      <alignment horizontal="center" vertical="center"/>
    </xf>
    <xf numFmtId="0" fontId="15" fillId="0" borderId="1" xfId="6" applyFont="1" applyBorder="1" applyAlignment="1">
      <alignment horizontal="center" vertical="center"/>
    </xf>
    <xf numFmtId="0" fontId="2" fillId="3" borderId="1" xfId="6" applyFill="1" applyBorder="1" applyAlignment="1">
      <alignment horizontal="center" vertical="center"/>
    </xf>
    <xf numFmtId="0" fontId="2" fillId="2" borderId="1" xfId="6" applyFill="1" applyBorder="1">
      <alignment vertical="center"/>
    </xf>
    <xf numFmtId="0" fontId="10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0" fillId="0" borderId="0" xfId="10" applyAlignment="1">
      <alignment horizontal="left" vertical="center" shrinkToFit="1"/>
    </xf>
    <xf numFmtId="0" fontId="8" fillId="3" borderId="0" xfId="10" applyFont="1" applyFill="1" applyAlignment="1">
      <alignment horizontal="left" vertical="center" shrinkToFit="1"/>
    </xf>
    <xf numFmtId="0" fontId="20" fillId="0" borderId="0" xfId="10" applyAlignment="1">
      <alignment horizontal="left" vertical="center"/>
    </xf>
    <xf numFmtId="0" fontId="20" fillId="0" borderId="0" xfId="10" applyAlignment="1">
      <alignment horizontal="center" vertical="center"/>
    </xf>
    <xf numFmtId="49" fontId="20" fillId="0" borderId="0" xfId="10" quotePrefix="1" applyNumberFormat="1" applyAlignment="1">
      <alignment horizontal="left" vertical="center" shrinkToFit="1"/>
    </xf>
    <xf numFmtId="0" fontId="20" fillId="0" borderId="0" xfId="10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22" fillId="0" borderId="0" xfId="10" applyFont="1" applyAlignment="1">
      <alignment horizontal="left" vertical="top" wrapText="1" shrinkToFit="1"/>
    </xf>
    <xf numFmtId="0" fontId="16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1">
    <cellStyle name="常规" xfId="0" builtinId="0"/>
    <cellStyle name="常规 10" xfId="2" xr:uid="{00000000-0005-0000-0000-000030000000}"/>
    <cellStyle name="常规 2" xfId="3" xr:uid="{00000000-0005-0000-0000-000033000000}"/>
    <cellStyle name="常规 3" xfId="4" xr:uid="{00000000-0005-0000-0000-000034000000}"/>
    <cellStyle name="常规 4" xfId="5" xr:uid="{00000000-0005-0000-0000-000035000000}"/>
    <cellStyle name="常规 5" xfId="6" xr:uid="{00000000-0005-0000-0000-000036000000}"/>
    <cellStyle name="常规 5 2" xfId="9" xr:uid="{F49943F9-F15F-4019-A38F-9B57930ADC14}"/>
    <cellStyle name="常规 6" xfId="1" xr:uid="{00000000-0005-0000-0000-00000D000000}"/>
    <cellStyle name="常规 7" xfId="7" xr:uid="{00000000-0005-0000-0000-000037000000}"/>
    <cellStyle name="常规 8" xfId="8" xr:uid="{D4924DDA-4510-4668-8BFF-1C86AB08563A}"/>
    <cellStyle name="常规 9" xfId="10" xr:uid="{3C5F7D7A-F67D-45CA-A120-10C68D189C36}"/>
  </cellStyles>
  <dxfs count="26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 val="0"/>
        <i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solid">
          <bgColor theme="9" tint="0.79995117038483843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1" defaultTableStyle="TableStyleMedium2" defaultPivotStyle="表格">
    <tableStyle name="表格" table="0" count="1" xr9:uid="{00000000-0011-0000-FFFF-FFFF00000000}">
      <tableStyleElement type="wholeTable" dxfId="25"/>
    </tableStyle>
    <tableStyle name="数据透视表样式 1" table="0" count="0" xr9:uid="{00000000-0011-0000-FFFF-FFFF01000000}"/>
    <tableStyle name="数据透视表样式 2" table="0" count="1" xr9:uid="{00000000-0011-0000-FFFF-FFFF02000000}">
      <tableStyleElement type="firstSubtotalColumn" dxfId="24"/>
    </tableStyle>
    <tableStyle name="数据透视表样式 3" table="0" count="2" xr9:uid="{00000000-0011-0000-FFFF-FFFF03000000}">
      <tableStyleElement type="wholeTable" dxfId="23"/>
      <tableStyleElement type="headerRow" dxfId="22"/>
    </tableStyle>
    <tableStyle name="数据透视表样式 4" table="0" count="5" xr9:uid="{00000000-0011-0000-FFFF-FFFF04000000}">
      <tableStyleElement type="wholeTable" dxfId="21"/>
      <tableStyleElement type="headerRow" dxfId="20"/>
      <tableStyleElement type="firstSubtotalRow" dxfId="19"/>
      <tableStyleElement type="secondSubtotalRow" dxfId="18"/>
      <tableStyleElement type="thirdSubtotalRow" dxfId="17"/>
    </tableStyle>
    <tableStyle name="数据透视表样式 5" table="0" count="3" xr9:uid="{00000000-0011-0000-FFFF-FFFF05000000}">
      <tableStyleElement type="wholeTable" dxfId="16"/>
      <tableStyleElement type="headerRow" dxfId="15"/>
      <tableStyleElement type="firstSubtotalRow" dxfId="14"/>
    </tableStyle>
    <tableStyle name="数据透视表样式 6" table="0" count="1" xr9:uid="{00000000-0011-0000-FFFF-FFFF06000000}">
      <tableStyleElement type="firstRowSubheading" dxfId="13"/>
    </tableStyle>
    <tableStyle name="数据透视表样式 7" table="0" count="2" xr9:uid="{00000000-0011-0000-FFFF-FFFF07000000}">
      <tableStyleElement type="headerRow" dxfId="12"/>
      <tableStyleElement type="firstRowSubheading" dxfId="11"/>
    </tableStyle>
    <tableStyle name="数据透视表样式 7 2" table="0" count="3" xr9:uid="{00000000-0011-0000-FFFF-FFFF08000000}">
      <tableStyleElement type="wholeTable" dxfId="10"/>
      <tableStyleElement type="headerRow" dxfId="9"/>
      <tableStyleElement type="firstRowSubheading" dxfId="8"/>
    </tableStyle>
    <tableStyle name="样式" table="0" count="3" xr9:uid="{00000000-0011-0000-FFFF-FFFF09000000}">
      <tableStyleElement type="wholeTable" dxfId="7"/>
      <tableStyleElement type="headerRow" dxfId="6"/>
      <tableStyleElement type="firstRowSubheading" dxfId="5"/>
    </tableStyle>
    <tableStyle name="样式 2" table="0" count="4" xr9:uid="{00000000-0011-0000-FFFF-FFFF0A000000}">
      <tableStyleElement type="wholeTable" dxfId="4"/>
      <tableStyleElement type="headerRow" dxfId="3"/>
      <tableStyleElement type="totalRow" dxfId="2"/>
      <tableStyleElement type="firstRowSubheading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8D2FD-92C9-4F76-A69C-4DED46D288EF}">
  <dimension ref="A1:N21"/>
  <sheetViews>
    <sheetView zoomScale="130" zoomScaleNormal="130" workbookViewId="0">
      <selection activeCell="L13" sqref="L13:M18"/>
    </sheetView>
  </sheetViews>
  <sheetFormatPr defaultColWidth="8.86328125" defaultRowHeight="13.9"/>
  <cols>
    <col min="1" max="1" width="9.3984375" style="41" customWidth="1"/>
    <col min="2" max="2" width="8.86328125" style="41"/>
    <col min="3" max="3" width="5.86328125" style="41" customWidth="1"/>
    <col min="4" max="6" width="8.86328125" style="41"/>
    <col min="7" max="8" width="0.86328125" style="41" customWidth="1"/>
    <col min="9" max="9" width="1.1328125" style="41" customWidth="1"/>
    <col min="10" max="10" width="7.46484375" style="41" customWidth="1"/>
    <col min="11" max="11" width="9.59765625" style="41" customWidth="1"/>
    <col min="12" max="12" width="11.73046875" style="41" customWidth="1"/>
    <col min="13" max="13" width="5.3984375" style="41" customWidth="1"/>
    <col min="14" max="14" width="5.265625" style="41" customWidth="1"/>
    <col min="15" max="16384" width="8.86328125" style="41"/>
  </cols>
  <sheetData>
    <row r="1" spans="1:14">
      <c r="A1" s="40"/>
      <c r="E1" s="42"/>
      <c r="F1" s="41" t="s">
        <v>97</v>
      </c>
      <c r="G1" s="59" t="str">
        <f>报销凭证!B30</f>
        <v>019025</v>
      </c>
      <c r="H1" s="55"/>
      <c r="I1" s="55"/>
      <c r="J1" s="55"/>
      <c r="K1" s="47" t="s">
        <v>99</v>
      </c>
      <c r="L1" s="55">
        <f>报销凭证!F2</f>
        <v>500</v>
      </c>
      <c r="M1" s="55"/>
      <c r="N1" s="42" t="s">
        <v>98</v>
      </c>
    </row>
    <row r="2" spans="1:14">
      <c r="A2" s="40"/>
      <c r="K2" s="47" t="s">
        <v>100</v>
      </c>
      <c r="L2" s="56">
        <v>0</v>
      </c>
      <c r="M2" s="56"/>
      <c r="N2" s="42" t="s">
        <v>98</v>
      </c>
    </row>
    <row r="3" spans="1:14">
      <c r="A3" s="40"/>
      <c r="K3" s="47" t="s">
        <v>101</v>
      </c>
      <c r="L3" s="57">
        <v>0</v>
      </c>
      <c r="M3" s="57"/>
      <c r="N3" s="42" t="s">
        <v>98</v>
      </c>
    </row>
    <row r="4" spans="1:14">
      <c r="A4" s="40"/>
    </row>
    <row r="5" spans="1:14">
      <c r="A5" s="40"/>
    </row>
    <row r="6" spans="1:14" ht="6.95" customHeight="1">
      <c r="A6" s="40"/>
    </row>
    <row r="7" spans="1:14">
      <c r="A7" s="40"/>
      <c r="B7" s="60" t="str">
        <f>报销凭证!B2</f>
        <v>沭阳县李恒中心小学</v>
      </c>
      <c r="C7" s="60"/>
      <c r="D7" s="60"/>
      <c r="E7" s="60"/>
      <c r="F7" s="48">
        <f ca="1">YEAR(TODAY())</f>
        <v>2026</v>
      </c>
      <c r="G7" s="61">
        <f ca="1">MONTH(TODAY())</f>
        <v>3</v>
      </c>
      <c r="H7" s="61"/>
      <c r="I7" s="61"/>
      <c r="J7" s="49">
        <f ca="1">DAY(TODAY())</f>
        <v>20</v>
      </c>
      <c r="K7" s="44"/>
    </row>
    <row r="8" spans="1:14" ht="21.2" customHeight="1">
      <c r="A8" s="40"/>
    </row>
    <row r="9" spans="1:14" ht="19.149999999999999" customHeight="1">
      <c r="A9" s="40"/>
      <c r="L9" s="41" t="e">
        <f>报账明细!#REF!</f>
        <v>#REF!</v>
      </c>
    </row>
    <row r="10" spans="1:14">
      <c r="A10" s="40"/>
      <c r="C10" s="42"/>
      <c r="D10" s="55" t="str">
        <f>SUBSTITUTE(SUBSTITUTE(TEXT(INT(J10),"[DBNum2][$-804]G/通用格式元"&amp;IF(INT(J10)=J10,"整",""))&amp;TEXT(MID(J10,FIND(".",J10&amp;".0")+1,1),"[DBNum2][$-804]G/通用格式角")&amp;TEXT(MID(J10,FIND(".",J10&amp;".0")+2,1),"[DBNum2][$-804]G/通用格式分"),"零角","零"),"零分","")</f>
        <v>伍佰元整</v>
      </c>
      <c r="E10" s="55"/>
      <c r="F10" s="55"/>
      <c r="G10" s="43"/>
      <c r="H10" s="43"/>
      <c r="I10" s="43"/>
      <c r="J10" s="43">
        <f>报销凭证!C2</f>
        <v>500</v>
      </c>
    </row>
    <row r="11" spans="1:14">
      <c r="A11" s="40"/>
      <c r="C11" s="42"/>
      <c r="D11" s="43"/>
      <c r="E11" s="43"/>
      <c r="F11" s="43"/>
      <c r="G11" s="43"/>
      <c r="H11" s="43"/>
      <c r="I11" s="43"/>
      <c r="J11" s="43"/>
    </row>
    <row r="12" spans="1:14">
      <c r="A12" s="40"/>
      <c r="J12" s="43"/>
    </row>
    <row r="13" spans="1:14" ht="27" customHeight="1">
      <c r="A13" s="40"/>
      <c r="J13" s="43"/>
      <c r="K13" s="45"/>
      <c r="L13" s="62" t="str">
        <f>报销凭证!I2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  <c r="M13" s="62"/>
    </row>
    <row r="14" spans="1:14" ht="23.1" customHeight="1">
      <c r="A14" s="40"/>
      <c r="D14" s="57" t="str">
        <f>IF(L3=0,"", SUBSTITUTE(SUBSTITUTE(TEXT(INT(J14),"[DBNum2][$-804]G/通用格式元"&amp;IF(INT(J14)=J14,"整",""))&amp;TEXT(MID(J14,FIND(".",J14&amp;".0")+1,1),"[DBNum2][$-804]G/通用格式角")&amp;TEXT(MID(J14,FIND(".",J14&amp;".0")+2,1),"[DBNum2][$-804]G/通用格式分"),"零角","零"),"零分",""))</f>
        <v/>
      </c>
      <c r="E14" s="57"/>
      <c r="F14" s="57"/>
      <c r="G14" s="46"/>
      <c r="H14" s="46"/>
      <c r="I14" s="46"/>
      <c r="J14" s="43" t="str">
        <f>IF(L3=0,"",L3)</f>
        <v/>
      </c>
      <c r="K14" s="45"/>
      <c r="L14" s="62"/>
      <c r="M14" s="62"/>
    </row>
    <row r="15" spans="1:14" ht="23.1" customHeight="1">
      <c r="A15" s="40"/>
      <c r="D15" s="57" t="str">
        <f>SUBSTITUTE(SUBSTITUTE(TEXT(INT(J15),"[DBNum2][$-804]G/通用格式元"&amp;IF(INT(J15)=J15,"整",""))&amp;TEXT(MID(J15,FIND(".",J15&amp;".0")+1,1),"[DBNum2][$-804]G/通用格式角")&amp;TEXT(MID(J15,FIND(".",J15&amp;".0")+2,1),"[DBNum2][$-804]G/通用格式分"),"零角","零"),"零分","")</f>
        <v>伍佰元整</v>
      </c>
      <c r="E15" s="57"/>
      <c r="F15" s="57"/>
      <c r="G15" s="46"/>
      <c r="H15" s="46"/>
      <c r="I15" s="46"/>
      <c r="J15" s="43">
        <f>报销凭证!F2</f>
        <v>500</v>
      </c>
      <c r="K15" s="45"/>
      <c r="L15" s="62"/>
      <c r="M15" s="62"/>
    </row>
    <row r="16" spans="1:14" ht="23.1" customHeight="1">
      <c r="A16" s="40"/>
      <c r="D16" s="57" t="str">
        <f>D15</f>
        <v>伍佰元整</v>
      </c>
      <c r="E16" s="57"/>
      <c r="F16" s="57"/>
      <c r="G16" s="46"/>
      <c r="H16" s="46"/>
      <c r="I16" s="46"/>
      <c r="J16" s="43">
        <f>J15</f>
        <v>500</v>
      </c>
      <c r="K16" s="45"/>
      <c r="L16" s="62"/>
      <c r="M16" s="62"/>
    </row>
    <row r="17" spans="1:13" ht="23.1" customHeight="1">
      <c r="A17" s="40"/>
      <c r="D17" s="57" t="str">
        <f>IF(L2=0,"", SUBSTITUTE(SUBSTITUTE(TEXT(INT(J17),"[DBNum2][$-804]G/通用格式元"&amp;IF(INT(J17)=J17,"整",""))&amp;TEXT(MID(J17,FIND(".",J17&amp;".0")+1,1),"[DBNum2][$-804]G/通用格式角")&amp;TEXT(MID(J17,FIND(".",J17&amp;".0")+2,1),"[DBNum2][$-804]G/通用格式分"),"零角","零"),"零分",""))</f>
        <v/>
      </c>
      <c r="E17" s="57"/>
      <c r="F17" s="57"/>
      <c r="G17" s="46"/>
      <c r="H17" s="46"/>
      <c r="I17" s="46"/>
      <c r="J17" s="43" t="str">
        <f>IF(L2=0,"",L2)</f>
        <v/>
      </c>
      <c r="K17" s="45"/>
      <c r="L17" s="62"/>
      <c r="M17" s="62"/>
    </row>
    <row r="18" spans="1:13" ht="23.1" customHeight="1">
      <c r="A18" s="40"/>
      <c r="D18" s="57"/>
      <c r="E18" s="57"/>
      <c r="F18" s="57"/>
      <c r="G18" s="46"/>
      <c r="H18" s="46"/>
      <c r="I18" s="46"/>
      <c r="J18" s="42"/>
      <c r="K18" s="45"/>
      <c r="L18" s="62"/>
      <c r="M18" s="62"/>
    </row>
    <row r="19" spans="1:13">
      <c r="A19" s="40"/>
      <c r="C19" s="58"/>
      <c r="D19" s="58"/>
      <c r="E19" s="58"/>
      <c r="K19" s="45"/>
      <c r="L19" s="45"/>
      <c r="M19" s="45"/>
    </row>
    <row r="20" spans="1:13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</row>
    <row r="21" spans="1:13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</row>
  </sheetData>
  <protectedRanges>
    <protectedRange sqref="L3:M3" name="区域2"/>
    <protectedRange sqref="L2:M2" name="区域1"/>
  </protectedRanges>
  <mergeCells count="14">
    <mergeCell ref="L1:M1"/>
    <mergeCell ref="L2:M2"/>
    <mergeCell ref="D16:F16"/>
    <mergeCell ref="L3:M3"/>
    <mergeCell ref="C19:E19"/>
    <mergeCell ref="G1:J1"/>
    <mergeCell ref="B7:E7"/>
    <mergeCell ref="G7:I7"/>
    <mergeCell ref="D10:F10"/>
    <mergeCell ref="L13:M18"/>
    <mergeCell ref="D14:F14"/>
    <mergeCell ref="D15:F15"/>
    <mergeCell ref="D17:F17"/>
    <mergeCell ref="D18:F18"/>
  </mergeCells>
  <phoneticPr fontId="17" type="noConversion"/>
  <pageMargins left="0.74803149606299213" right="0.35433070866141736" top="0.39370078740157483" bottom="0" header="0.23622047244094491" footer="0.51181102362204722"/>
  <pageSetup paperSize="14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1"/>
  <sheetViews>
    <sheetView tabSelected="1" workbookViewId="0">
      <selection activeCell="F3" sqref="F3"/>
    </sheetView>
  </sheetViews>
  <sheetFormatPr defaultColWidth="9" defaultRowHeight="13.9"/>
  <cols>
    <col min="1" max="1" width="19" customWidth="1"/>
    <col min="2" max="2" width="17.73046875" customWidth="1"/>
    <col min="3" max="3" width="8.73046875" customWidth="1"/>
    <col min="4" max="4" width="15.73046875" customWidth="1"/>
    <col min="5" max="5" width="25.3984375" customWidth="1"/>
    <col min="6" max="6" width="7.86328125" customWidth="1"/>
    <col min="7" max="8" width="8.265625" customWidth="1"/>
    <col min="9" max="9" width="216.1328125" customWidth="1"/>
    <col min="14" max="14" width="17.73046875" customWidth="1"/>
  </cols>
  <sheetData>
    <row r="1" spans="1:9">
      <c r="A1" s="7" t="s">
        <v>5</v>
      </c>
      <c r="B1" s="7" t="s">
        <v>6</v>
      </c>
      <c r="C1" s="7" t="s">
        <v>7</v>
      </c>
      <c r="D1" s="7" t="s">
        <v>8</v>
      </c>
      <c r="E1" s="7" t="s">
        <v>9</v>
      </c>
      <c r="F1" s="7" t="s">
        <v>10</v>
      </c>
      <c r="G1" s="7" t="s">
        <v>11</v>
      </c>
      <c r="H1" s="8" t="s">
        <v>12</v>
      </c>
      <c r="I1" s="7" t="s">
        <v>13</v>
      </c>
    </row>
    <row r="2" spans="1:9">
      <c r="A2" s="7" t="s">
        <v>14</v>
      </c>
      <c r="B2" s="7" t="str">
        <f>A30</f>
        <v>沭阳县李恒中心小学</v>
      </c>
      <c r="C2" s="9">
        <f>F4</f>
        <v>500</v>
      </c>
      <c r="D2" s="10">
        <f>局报销汇总凭证!L3</f>
        <v>0</v>
      </c>
      <c r="E2" s="9">
        <f>C2-D2</f>
        <v>500</v>
      </c>
      <c r="F2" s="9">
        <f>E2-N(G2)</f>
        <v>500</v>
      </c>
      <c r="G2" s="11" t="str">
        <f>IF(局报销汇总凭证!L2=0,"",局报销汇总凭证!L2)</f>
        <v/>
      </c>
      <c r="H2" s="12" t="str">
        <f>B30</f>
        <v>019025</v>
      </c>
      <c r="I2" s="17" t="str">
        <f>E5&amp;E6&amp;E7&amp;E8&amp;E9&amp;E10&amp;E11&amp;E12&amp;E13&amp;E14&amp;E15&amp;E16&amp;E17&amp;E18&amp;E19&amp;E20&amp;E21&amp;E22&amp;E4&amp;F4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</row>
    <row r="3" spans="1:9">
      <c r="H3" s="13"/>
    </row>
    <row r="4" spans="1:9">
      <c r="A4" s="14" t="s">
        <v>15</v>
      </c>
      <c r="B4" s="14" t="s">
        <v>16</v>
      </c>
      <c r="C4" s="14" t="s">
        <v>17</v>
      </c>
      <c r="D4" s="15" t="s">
        <v>18</v>
      </c>
      <c r="E4" s="16" t="s">
        <v>19</v>
      </c>
      <c r="F4">
        <f>SUM(C5:C22)</f>
        <v>500</v>
      </c>
      <c r="H4" s="13"/>
    </row>
    <row r="5" spans="1:9">
      <c r="A5" s="14">
        <v>1</v>
      </c>
      <c r="B5" s="4" t="str">
        <f>科目!C2</f>
        <v>办公费</v>
      </c>
      <c r="C5" s="21">
        <f>科目!D2</f>
        <v>500</v>
      </c>
      <c r="D5" s="28" t="s">
        <v>80</v>
      </c>
      <c r="E5" t="str">
        <f t="shared" ref="E5:E22" si="0">B5&amp;C5&amp;D5</f>
        <v xml:space="preserve">办公费500                                                   </v>
      </c>
      <c r="H5" s="13"/>
    </row>
    <row r="6" spans="1:9">
      <c r="A6" s="14">
        <v>2</v>
      </c>
      <c r="B6" s="4" t="str">
        <f>科目!C3</f>
        <v/>
      </c>
      <c r="C6" s="21" t="str">
        <f>科目!D3</f>
        <v/>
      </c>
      <c r="D6" s="28" t="s">
        <v>80</v>
      </c>
      <c r="E6" t="str">
        <f t="shared" si="0"/>
        <v xml:space="preserve">                                                   </v>
      </c>
      <c r="H6" s="13"/>
    </row>
    <row r="7" spans="1:9">
      <c r="A7" s="14">
        <v>3</v>
      </c>
      <c r="B7" s="4" t="str">
        <f>科目!C4</f>
        <v/>
      </c>
      <c r="C7" s="21" t="str">
        <f>科目!D4</f>
        <v/>
      </c>
      <c r="D7" s="28" t="s">
        <v>80</v>
      </c>
      <c r="E7" t="str">
        <f t="shared" si="0"/>
        <v xml:space="preserve">                                                   </v>
      </c>
      <c r="H7" s="13"/>
    </row>
    <row r="8" spans="1:9">
      <c r="A8" s="14">
        <v>4</v>
      </c>
      <c r="B8" s="4" t="str">
        <f>科目!C5</f>
        <v/>
      </c>
      <c r="C8" s="21" t="str">
        <f>科目!D5</f>
        <v/>
      </c>
      <c r="D8" s="28" t="s">
        <v>80</v>
      </c>
      <c r="E8" t="str">
        <f t="shared" si="0"/>
        <v xml:space="preserve">                                                   </v>
      </c>
      <c r="H8" s="13"/>
    </row>
    <row r="9" spans="1:9">
      <c r="A9" s="14">
        <v>5</v>
      </c>
      <c r="B9" s="4" t="str">
        <f>科目!C6</f>
        <v/>
      </c>
      <c r="C9" s="21" t="str">
        <f>科目!D6</f>
        <v/>
      </c>
      <c r="D9" s="28" t="s">
        <v>80</v>
      </c>
      <c r="E9" t="str">
        <f t="shared" si="0"/>
        <v xml:space="preserve">                                                   </v>
      </c>
      <c r="H9" s="13"/>
    </row>
    <row r="10" spans="1:9">
      <c r="A10" s="14">
        <v>6</v>
      </c>
      <c r="B10" s="4" t="str">
        <f>科目!C7</f>
        <v/>
      </c>
      <c r="C10" s="21" t="str">
        <f>科目!D7</f>
        <v/>
      </c>
      <c r="D10" s="28" t="s">
        <v>80</v>
      </c>
      <c r="E10" t="str">
        <f t="shared" si="0"/>
        <v xml:space="preserve">                                                   </v>
      </c>
      <c r="H10" s="13"/>
    </row>
    <row r="11" spans="1:9">
      <c r="A11" s="14">
        <v>7</v>
      </c>
      <c r="B11" s="4" t="str">
        <f>科目!C8</f>
        <v/>
      </c>
      <c r="C11" s="21" t="str">
        <f>科目!D8</f>
        <v/>
      </c>
      <c r="D11" s="28" t="s">
        <v>80</v>
      </c>
      <c r="E11" t="str">
        <f t="shared" si="0"/>
        <v xml:space="preserve">                                                   </v>
      </c>
      <c r="H11" s="13"/>
    </row>
    <row r="12" spans="1:9">
      <c r="A12" s="14">
        <v>8</v>
      </c>
      <c r="B12" s="4" t="str">
        <f>科目!C9</f>
        <v/>
      </c>
      <c r="C12" s="21" t="str">
        <f>科目!D9</f>
        <v/>
      </c>
      <c r="D12" s="28" t="s">
        <v>80</v>
      </c>
      <c r="E12" t="str">
        <f t="shared" si="0"/>
        <v xml:space="preserve">                                                   </v>
      </c>
      <c r="H12" s="13"/>
    </row>
    <row r="13" spans="1:9">
      <c r="A13" s="14">
        <v>9</v>
      </c>
      <c r="B13" s="4" t="str">
        <f>科目!C10</f>
        <v/>
      </c>
      <c r="C13" s="21" t="str">
        <f>科目!D10</f>
        <v/>
      </c>
      <c r="D13" s="28" t="s">
        <v>80</v>
      </c>
      <c r="E13" t="str">
        <f t="shared" si="0"/>
        <v xml:space="preserve">                                                   </v>
      </c>
      <c r="H13" s="13"/>
    </row>
    <row r="14" spans="1:9">
      <c r="A14" s="14">
        <v>10</v>
      </c>
      <c r="B14" s="4" t="str">
        <f>科目!C11</f>
        <v/>
      </c>
      <c r="C14" s="21" t="str">
        <f>科目!D11</f>
        <v/>
      </c>
      <c r="D14" s="28" t="s">
        <v>80</v>
      </c>
      <c r="E14" t="str">
        <f t="shared" si="0"/>
        <v xml:space="preserve">                                                   </v>
      </c>
      <c r="H14" s="13"/>
    </row>
    <row r="15" spans="1:9">
      <c r="A15" s="14">
        <v>11</v>
      </c>
      <c r="B15" s="4" t="str">
        <f>科目!C12</f>
        <v/>
      </c>
      <c r="C15" s="21" t="str">
        <f>科目!D12</f>
        <v/>
      </c>
      <c r="D15" s="28" t="s">
        <v>80</v>
      </c>
      <c r="E15" t="str">
        <f t="shared" si="0"/>
        <v xml:space="preserve">                                                   </v>
      </c>
      <c r="H15" s="13"/>
    </row>
    <row r="16" spans="1:9">
      <c r="A16" s="14">
        <v>12</v>
      </c>
      <c r="B16" s="4" t="str">
        <f>科目!C13</f>
        <v/>
      </c>
      <c r="C16" s="21" t="str">
        <f>科目!D13</f>
        <v/>
      </c>
      <c r="D16" s="28" t="s">
        <v>80</v>
      </c>
      <c r="E16" t="str">
        <f t="shared" si="0"/>
        <v xml:space="preserve">                                                   </v>
      </c>
      <c r="H16" s="13"/>
    </row>
    <row r="17" spans="1:8">
      <c r="A17" s="14">
        <v>13</v>
      </c>
      <c r="B17" s="4" t="str">
        <f>科目!C14</f>
        <v/>
      </c>
      <c r="C17" s="21" t="str">
        <f>科目!D14</f>
        <v/>
      </c>
      <c r="D17" s="28" t="s">
        <v>80</v>
      </c>
      <c r="E17" t="str">
        <f t="shared" si="0"/>
        <v xml:space="preserve">                                                   </v>
      </c>
      <c r="H17" s="13"/>
    </row>
    <row r="18" spans="1:8">
      <c r="A18" s="14">
        <v>14</v>
      </c>
      <c r="B18" s="4" t="str">
        <f>科目!C15</f>
        <v/>
      </c>
      <c r="C18" s="21" t="str">
        <f>科目!D15</f>
        <v/>
      </c>
      <c r="D18" s="28" t="s">
        <v>80</v>
      </c>
      <c r="E18" t="str">
        <f t="shared" si="0"/>
        <v xml:space="preserve">                                                   </v>
      </c>
      <c r="H18" s="13"/>
    </row>
    <row r="19" spans="1:8">
      <c r="A19" s="14">
        <v>15</v>
      </c>
      <c r="B19" s="4" t="str">
        <f>科目!C16</f>
        <v/>
      </c>
      <c r="C19" s="21" t="str">
        <f>科目!D16</f>
        <v/>
      </c>
      <c r="D19" s="28" t="s">
        <v>80</v>
      </c>
      <c r="E19" t="str">
        <f t="shared" si="0"/>
        <v xml:space="preserve">                                                   </v>
      </c>
      <c r="H19" s="13"/>
    </row>
    <row r="20" spans="1:8">
      <c r="A20" s="14">
        <v>16</v>
      </c>
      <c r="B20" s="4" t="str">
        <f>科目!C17</f>
        <v/>
      </c>
      <c r="C20" s="21" t="str">
        <f>科目!D17</f>
        <v/>
      </c>
      <c r="D20" s="28" t="s">
        <v>80</v>
      </c>
      <c r="E20" t="str">
        <f t="shared" si="0"/>
        <v xml:space="preserve">                                                   </v>
      </c>
      <c r="H20" s="13"/>
    </row>
    <row r="21" spans="1:8">
      <c r="A21" s="14">
        <v>17</v>
      </c>
      <c r="B21" s="4" t="str">
        <f>科目!C18</f>
        <v/>
      </c>
      <c r="C21" s="21" t="str">
        <f>科目!D18</f>
        <v/>
      </c>
      <c r="D21" s="28" t="s">
        <v>80</v>
      </c>
      <c r="E21" t="str">
        <f t="shared" si="0"/>
        <v xml:space="preserve">                                                   </v>
      </c>
      <c r="H21" s="13"/>
    </row>
    <row r="22" spans="1:8">
      <c r="A22" s="14">
        <v>18</v>
      </c>
      <c r="B22" s="4" t="str">
        <f>科目!C19</f>
        <v/>
      </c>
      <c r="C22" s="21" t="str">
        <f>科目!D19</f>
        <v/>
      </c>
      <c r="D22" s="28" t="s">
        <v>80</v>
      </c>
      <c r="E22" t="str">
        <f t="shared" si="0"/>
        <v xml:space="preserve">                                                   </v>
      </c>
      <c r="H22" s="13"/>
    </row>
    <row r="23" spans="1:8">
      <c r="H23" s="13"/>
    </row>
    <row r="24" spans="1:8">
      <c r="H24" s="13"/>
    </row>
    <row r="25" spans="1:8">
      <c r="B25" s="15"/>
      <c r="H25" s="13"/>
    </row>
    <row r="26" spans="1:8">
      <c r="H26" s="13"/>
    </row>
    <row r="27" spans="1:8">
      <c r="H27" s="13"/>
    </row>
    <row r="28" spans="1:8">
      <c r="H28" s="13"/>
    </row>
    <row r="29" spans="1:8">
      <c r="H29" s="13"/>
    </row>
    <row r="30" spans="1:8" hidden="1">
      <c r="A30" s="26" t="s">
        <v>153</v>
      </c>
      <c r="B30" s="27" t="s">
        <v>154</v>
      </c>
      <c r="C30" s="26" t="s">
        <v>155</v>
      </c>
      <c r="D30" s="3">
        <v>106</v>
      </c>
      <c r="E30" s="3" t="str">
        <f>B30&amp;F30&amp;A30</f>
        <v>019025 沭阳县李恒中心小学</v>
      </c>
      <c r="F30" s="3" t="s">
        <v>20</v>
      </c>
      <c r="H30" s="13"/>
    </row>
    <row r="31" spans="1:8">
      <c r="H31" s="13"/>
    </row>
  </sheetData>
  <protectedRanges>
    <protectedRange sqref="G2" name="区域3"/>
    <protectedRange sqref="A30:D30" name="区域1"/>
    <protectedRange sqref="D2" name="区域2"/>
  </protectedRanges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</sheetPr>
  <dimension ref="A1:N101"/>
  <sheetViews>
    <sheetView workbookViewId="0">
      <selection activeCell="E2" sqref="E2"/>
    </sheetView>
  </sheetViews>
  <sheetFormatPr defaultColWidth="9.1328125" defaultRowHeight="13.9"/>
  <cols>
    <col min="1" max="1" width="9.1328125" style="2"/>
    <col min="2" max="2" width="40.73046875" style="2" customWidth="1" collapsed="1"/>
    <col min="3" max="4" width="20" style="2" customWidth="1" collapsed="1"/>
    <col min="5" max="5" width="31.265625" style="2" bestFit="1" customWidth="1"/>
    <col min="6" max="6" width="35" style="2" bestFit="1" customWidth="1"/>
    <col min="7" max="7" width="15.3984375" style="2" customWidth="1"/>
    <col min="8" max="8" width="11.86328125" style="2" hidden="1" customWidth="1"/>
    <col min="9" max="9" width="27.1328125" style="2" bestFit="1" customWidth="1"/>
    <col min="10" max="10" width="12.46484375" style="2" customWidth="1"/>
    <col min="11" max="11" width="10.3984375" style="2" customWidth="1"/>
    <col min="12" max="12" width="19.3984375" style="2" customWidth="1"/>
    <col min="13" max="16384" width="9.1328125" style="2"/>
  </cols>
  <sheetData>
    <row r="1" spans="1:14" ht="25.15" customHeight="1">
      <c r="A1" s="4" t="s">
        <v>15</v>
      </c>
      <c r="B1" s="21" t="s">
        <v>45</v>
      </c>
      <c r="C1" s="21" t="s">
        <v>46</v>
      </c>
      <c r="D1" s="4" t="s">
        <v>47</v>
      </c>
      <c r="E1" s="4" t="s">
        <v>81</v>
      </c>
      <c r="F1" s="50" t="s">
        <v>102</v>
      </c>
      <c r="G1" s="4" t="s">
        <v>21</v>
      </c>
      <c r="I1" s="2" t="s">
        <v>2</v>
      </c>
      <c r="J1" s="2" t="s">
        <v>3</v>
      </c>
      <c r="K1" s="2" t="s">
        <v>4</v>
      </c>
      <c r="L1" s="2" t="s">
        <v>1</v>
      </c>
    </row>
    <row r="2" spans="1:14" ht="25.15" customHeight="1">
      <c r="A2" s="4">
        <f>ROW(A1)</f>
        <v>1</v>
      </c>
      <c r="B2" s="5" t="s">
        <v>152</v>
      </c>
      <c r="C2" s="5" t="s">
        <v>26</v>
      </c>
      <c r="D2" s="5">
        <v>500</v>
      </c>
      <c r="E2" s="5" t="s">
        <v>60</v>
      </c>
      <c r="F2" s="5" t="str">
        <f>导入用!I2</f>
        <v>1</v>
      </c>
      <c r="G2" s="5"/>
      <c r="H2" s="2" t="str">
        <f>报销凭证!$D$30&amp;报销凭证!$C$30&amp;C2</f>
        <v>106李恒小学办公费</v>
      </c>
      <c r="I2" s="2" t="s">
        <v>22</v>
      </c>
      <c r="J2" s="2" t="s">
        <v>23</v>
      </c>
      <c r="K2" s="2" t="s">
        <v>24</v>
      </c>
      <c r="L2" s="6" t="s">
        <v>25</v>
      </c>
      <c r="M2" s="2" t="str">
        <f>LEFT(J2,5)</f>
        <v>30201</v>
      </c>
      <c r="N2" s="2" t="str">
        <f>RIGHT(J2,LEN(J2)-FIND(" ",J2))</f>
        <v>办公费</v>
      </c>
    </row>
    <row r="3" spans="1:14" ht="25.15" customHeight="1">
      <c r="A3" s="4">
        <f t="shared" ref="A3:A66" si="0">ROW(A2)</f>
        <v>2</v>
      </c>
      <c r="B3" s="5"/>
      <c r="C3" s="5"/>
      <c r="D3" s="5"/>
      <c r="E3" s="5"/>
      <c r="F3" s="5" t="str">
        <f>导入用!I3</f>
        <v/>
      </c>
      <c r="G3" s="5"/>
      <c r="H3" s="2" t="str">
        <f>报销凭证!$D$30&amp;报销凭证!$C$30&amp;C3</f>
        <v>106李恒小学</v>
      </c>
      <c r="I3" s="22" t="s">
        <v>44</v>
      </c>
    </row>
    <row r="4" spans="1:14" ht="25.15" customHeight="1">
      <c r="A4" s="4">
        <f t="shared" si="0"/>
        <v>3</v>
      </c>
      <c r="B4" s="20"/>
      <c r="C4" s="5"/>
      <c r="D4" s="5"/>
      <c r="E4" s="5"/>
      <c r="F4" s="5" t="str">
        <f>导入用!I4</f>
        <v/>
      </c>
      <c r="G4" s="5"/>
      <c r="H4" s="2" t="str">
        <f>报销凭证!$D$30&amp;报销凭证!$C$30&amp;C4</f>
        <v>106李恒小学</v>
      </c>
      <c r="I4" s="22" t="s">
        <v>49</v>
      </c>
    </row>
    <row r="5" spans="1:14" ht="25.15" customHeight="1">
      <c r="A5" s="4">
        <f t="shared" si="0"/>
        <v>4</v>
      </c>
      <c r="B5" s="20"/>
      <c r="C5" s="5"/>
      <c r="D5" s="5"/>
      <c r="E5" s="5"/>
      <c r="F5" s="5" t="str">
        <f>导入用!I5</f>
        <v/>
      </c>
      <c r="G5" s="5"/>
      <c r="H5" s="2" t="str">
        <f>报销凭证!$D$30&amp;报销凭证!$C$30&amp;C5</f>
        <v>106李恒小学</v>
      </c>
      <c r="I5" s="2" t="s">
        <v>147</v>
      </c>
    </row>
    <row r="6" spans="1:14" ht="25.15" customHeight="1">
      <c r="A6" s="4">
        <f t="shared" si="0"/>
        <v>5</v>
      </c>
      <c r="B6" s="20"/>
      <c r="C6" s="5"/>
      <c r="D6" s="5"/>
      <c r="E6" s="5"/>
      <c r="F6" s="5" t="str">
        <f>导入用!I6</f>
        <v/>
      </c>
      <c r="G6" s="5"/>
      <c r="H6" s="2" t="str">
        <f>报销凭证!$D$30&amp;报销凭证!$C$30&amp;C6</f>
        <v>106李恒小学</v>
      </c>
    </row>
    <row r="7" spans="1:14" ht="25.15" customHeight="1">
      <c r="A7" s="4">
        <f t="shared" si="0"/>
        <v>6</v>
      </c>
      <c r="B7" s="20"/>
      <c r="C7" s="5"/>
      <c r="D7" s="5"/>
      <c r="E7" s="5"/>
      <c r="F7" s="5" t="str">
        <f>导入用!I7</f>
        <v/>
      </c>
      <c r="G7" s="5"/>
      <c r="H7" s="2" t="str">
        <f>报销凭证!$D$30&amp;报销凭证!$C$30&amp;C7</f>
        <v>106李恒小学</v>
      </c>
    </row>
    <row r="8" spans="1:14" ht="25.15" customHeight="1">
      <c r="A8" s="4">
        <f t="shared" si="0"/>
        <v>7</v>
      </c>
      <c r="B8" s="20"/>
      <c r="C8" s="5"/>
      <c r="D8" s="5"/>
      <c r="E8" s="5"/>
      <c r="F8" s="5" t="str">
        <f>导入用!I8</f>
        <v/>
      </c>
      <c r="G8" s="5"/>
      <c r="H8" s="2" t="str">
        <f>报销凭证!$D$30&amp;报销凭证!$C$30&amp;C8</f>
        <v>106李恒小学</v>
      </c>
    </row>
    <row r="9" spans="1:14" ht="25.15" customHeight="1">
      <c r="A9" s="4">
        <f t="shared" si="0"/>
        <v>8</v>
      </c>
      <c r="B9" s="20"/>
      <c r="C9" s="5"/>
      <c r="D9" s="5"/>
      <c r="E9" s="5"/>
      <c r="F9" s="5" t="str">
        <f>导入用!I9</f>
        <v/>
      </c>
      <c r="G9" s="5"/>
      <c r="H9" s="2" t="str">
        <f>报销凭证!$D$30&amp;报销凭证!$C$30&amp;C9</f>
        <v>106李恒小学</v>
      </c>
    </row>
    <row r="10" spans="1:14" ht="25.15" customHeight="1">
      <c r="A10" s="4">
        <f t="shared" si="0"/>
        <v>9</v>
      </c>
      <c r="B10" s="20"/>
      <c r="C10" s="5"/>
      <c r="D10" s="5"/>
      <c r="E10" s="5"/>
      <c r="F10" s="5" t="str">
        <f>导入用!I10</f>
        <v/>
      </c>
      <c r="G10" s="5"/>
      <c r="H10" s="2" t="str">
        <f>报销凭证!$D$30&amp;报销凭证!$C$30&amp;C10</f>
        <v>106李恒小学</v>
      </c>
    </row>
    <row r="11" spans="1:14" ht="25.15" customHeight="1">
      <c r="A11" s="4">
        <f t="shared" si="0"/>
        <v>10</v>
      </c>
      <c r="B11" s="20"/>
      <c r="C11" s="5"/>
      <c r="D11" s="5"/>
      <c r="E11" s="5"/>
      <c r="F11" s="5" t="str">
        <f>导入用!I11</f>
        <v/>
      </c>
      <c r="G11" s="5"/>
      <c r="H11" s="2" t="str">
        <f>报销凭证!$D$30&amp;报销凭证!$C$30&amp;C11</f>
        <v>106李恒小学</v>
      </c>
    </row>
    <row r="12" spans="1:14" ht="25.15" customHeight="1">
      <c r="A12" s="4">
        <f t="shared" si="0"/>
        <v>11</v>
      </c>
      <c r="B12" s="20"/>
      <c r="C12" s="5"/>
      <c r="D12" s="5"/>
      <c r="E12" s="5"/>
      <c r="F12" s="5" t="str">
        <f>导入用!I12</f>
        <v/>
      </c>
      <c r="G12" s="5"/>
      <c r="H12" s="2" t="str">
        <f>报销凭证!$D$30&amp;报销凭证!$C$30&amp;C12</f>
        <v>106李恒小学</v>
      </c>
    </row>
    <row r="13" spans="1:14" ht="25.15" customHeight="1">
      <c r="A13" s="4">
        <f t="shared" si="0"/>
        <v>12</v>
      </c>
      <c r="B13" s="20"/>
      <c r="C13" s="5"/>
      <c r="D13" s="5"/>
      <c r="E13" s="5"/>
      <c r="F13" s="5" t="str">
        <f>导入用!I13</f>
        <v/>
      </c>
      <c r="G13" s="5"/>
      <c r="H13" s="2" t="str">
        <f>报销凭证!$D$30&amp;报销凭证!$C$30&amp;C13</f>
        <v>106李恒小学</v>
      </c>
    </row>
    <row r="14" spans="1:14" ht="25.15" customHeight="1">
      <c r="A14" s="4">
        <f t="shared" si="0"/>
        <v>13</v>
      </c>
      <c r="B14" s="20"/>
      <c r="C14" s="5"/>
      <c r="D14" s="5"/>
      <c r="E14" s="5"/>
      <c r="F14" s="5" t="str">
        <f>导入用!I14</f>
        <v/>
      </c>
      <c r="G14" s="5"/>
      <c r="H14" s="2" t="str">
        <f>报销凭证!$D$30&amp;报销凭证!$C$30&amp;C14</f>
        <v>106李恒小学</v>
      </c>
    </row>
    <row r="15" spans="1:14" ht="25.15" customHeight="1">
      <c r="A15" s="4">
        <f t="shared" si="0"/>
        <v>14</v>
      </c>
      <c r="B15" s="20"/>
      <c r="C15" s="5"/>
      <c r="D15" s="5"/>
      <c r="E15" s="5"/>
      <c r="F15" s="5" t="str">
        <f>导入用!I15</f>
        <v/>
      </c>
      <c r="G15" s="5"/>
      <c r="H15" s="2" t="str">
        <f>报销凭证!$D$30&amp;报销凭证!$C$30&amp;C15</f>
        <v>106李恒小学</v>
      </c>
    </row>
    <row r="16" spans="1:14" ht="25.15" customHeight="1">
      <c r="A16" s="4">
        <f t="shared" si="0"/>
        <v>15</v>
      </c>
      <c r="B16" s="5"/>
      <c r="C16" s="5"/>
      <c r="D16" s="5"/>
      <c r="E16" s="5"/>
      <c r="F16" s="5" t="str">
        <f>导入用!I16</f>
        <v/>
      </c>
      <c r="G16" s="5"/>
      <c r="H16" s="2" t="str">
        <f>报销凭证!$D$30&amp;报销凭证!$C$30&amp;C16</f>
        <v>106李恒小学</v>
      </c>
    </row>
    <row r="17" spans="1:8" ht="25.15" customHeight="1">
      <c r="A17" s="4">
        <f t="shared" si="0"/>
        <v>16</v>
      </c>
      <c r="B17" s="20"/>
      <c r="C17" s="5"/>
      <c r="D17" s="5"/>
      <c r="E17" s="5"/>
      <c r="F17" s="5" t="str">
        <f>导入用!I17</f>
        <v/>
      </c>
      <c r="G17" s="5"/>
      <c r="H17" s="2" t="str">
        <f>报销凭证!$D$30&amp;报销凭证!$C$30&amp;C17</f>
        <v>106李恒小学</v>
      </c>
    </row>
    <row r="18" spans="1:8" ht="25.15" customHeight="1">
      <c r="A18" s="4">
        <f t="shared" si="0"/>
        <v>17</v>
      </c>
      <c r="B18" s="5"/>
      <c r="C18" s="5"/>
      <c r="D18" s="5"/>
      <c r="E18" s="5"/>
      <c r="F18" s="5" t="str">
        <f>导入用!I18</f>
        <v/>
      </c>
      <c r="G18" s="5"/>
      <c r="H18" s="2" t="str">
        <f>报销凭证!$D$30&amp;报销凭证!$C$30&amp;C18</f>
        <v>106李恒小学</v>
      </c>
    </row>
    <row r="19" spans="1:8" ht="25.15" customHeight="1">
      <c r="A19" s="4">
        <f t="shared" si="0"/>
        <v>18</v>
      </c>
      <c r="B19" s="5"/>
      <c r="C19" s="5"/>
      <c r="D19" s="5"/>
      <c r="E19" s="5"/>
      <c r="F19" s="5" t="str">
        <f>导入用!I19</f>
        <v/>
      </c>
      <c r="G19" s="5"/>
      <c r="H19" s="2" t="str">
        <f>报销凭证!$D$30&amp;报销凭证!$C$30&amp;C19</f>
        <v>106李恒小学</v>
      </c>
    </row>
    <row r="20" spans="1:8" ht="25.15" customHeight="1">
      <c r="A20" s="4">
        <f t="shared" si="0"/>
        <v>19</v>
      </c>
      <c r="B20" s="5"/>
      <c r="C20" s="5"/>
      <c r="D20" s="5"/>
      <c r="E20" s="5"/>
      <c r="F20" s="5" t="str">
        <f>导入用!I20</f>
        <v/>
      </c>
      <c r="G20" s="5"/>
      <c r="H20" s="2" t="str">
        <f>报销凭证!$D$30&amp;报销凭证!$C$30&amp;C20</f>
        <v>106李恒小学</v>
      </c>
    </row>
    <row r="21" spans="1:8" ht="25.15" customHeight="1">
      <c r="A21" s="4">
        <f t="shared" si="0"/>
        <v>20</v>
      </c>
      <c r="B21" s="5"/>
      <c r="C21" s="5"/>
      <c r="D21" s="5"/>
      <c r="E21" s="5"/>
      <c r="F21" s="5" t="str">
        <f>导入用!I21</f>
        <v/>
      </c>
      <c r="G21" s="5"/>
      <c r="H21" s="2" t="str">
        <f>报销凭证!$D$30&amp;报销凭证!$C$30&amp;C21</f>
        <v>106李恒小学</v>
      </c>
    </row>
    <row r="22" spans="1:8" ht="25.15" customHeight="1">
      <c r="A22" s="4">
        <f t="shared" si="0"/>
        <v>21</v>
      </c>
      <c r="B22" s="5"/>
      <c r="C22" s="5"/>
      <c r="D22" s="5"/>
      <c r="E22" s="5"/>
      <c r="F22" s="5" t="str">
        <f>导入用!I22</f>
        <v/>
      </c>
      <c r="G22" s="5"/>
      <c r="H22" s="2" t="str">
        <f>报销凭证!$D$30&amp;报销凭证!$C$30&amp;C22</f>
        <v>106李恒小学</v>
      </c>
    </row>
    <row r="23" spans="1:8" ht="25.15" customHeight="1">
      <c r="A23" s="4">
        <f t="shared" si="0"/>
        <v>22</v>
      </c>
      <c r="B23" s="5"/>
      <c r="C23" s="5"/>
      <c r="D23" s="5"/>
      <c r="E23" s="5"/>
      <c r="F23" s="5" t="str">
        <f>导入用!I23</f>
        <v/>
      </c>
      <c r="G23" s="5"/>
      <c r="H23" s="2" t="str">
        <f>报销凭证!$D$30&amp;报销凭证!$C$30&amp;C23</f>
        <v>106李恒小学</v>
      </c>
    </row>
    <row r="24" spans="1:8" ht="25.15" customHeight="1">
      <c r="A24" s="4">
        <f t="shared" si="0"/>
        <v>23</v>
      </c>
      <c r="B24" s="20"/>
      <c r="C24" s="5"/>
      <c r="D24" s="5"/>
      <c r="E24" s="5"/>
      <c r="F24" s="5" t="str">
        <f>导入用!I24</f>
        <v/>
      </c>
      <c r="G24" s="5"/>
      <c r="H24" s="2" t="str">
        <f>报销凭证!$D$30&amp;报销凭证!$C$30&amp;C24</f>
        <v>106李恒小学</v>
      </c>
    </row>
    <row r="25" spans="1:8" ht="25.15" customHeight="1">
      <c r="A25" s="4">
        <f t="shared" si="0"/>
        <v>24</v>
      </c>
      <c r="B25" s="20"/>
      <c r="C25" s="5"/>
      <c r="D25" s="5"/>
      <c r="E25" s="5"/>
      <c r="F25" s="5" t="str">
        <f>导入用!I25</f>
        <v/>
      </c>
      <c r="G25" s="5"/>
      <c r="H25" s="2" t="str">
        <f>报销凭证!$D$30&amp;报销凭证!$C$30&amp;C25</f>
        <v>106李恒小学</v>
      </c>
    </row>
    <row r="26" spans="1:8" ht="25.15" customHeight="1">
      <c r="A26" s="4">
        <f t="shared" si="0"/>
        <v>25</v>
      </c>
      <c r="B26" s="20"/>
      <c r="C26" s="5"/>
      <c r="D26" s="5"/>
      <c r="E26" s="5"/>
      <c r="F26" s="5" t="str">
        <f>导入用!I26</f>
        <v/>
      </c>
      <c r="G26" s="5"/>
      <c r="H26" s="2" t="str">
        <f>报销凭证!$D$30&amp;报销凭证!$C$30&amp;C26</f>
        <v>106李恒小学</v>
      </c>
    </row>
    <row r="27" spans="1:8" ht="25.15" customHeight="1">
      <c r="A27" s="4">
        <f t="shared" si="0"/>
        <v>26</v>
      </c>
      <c r="B27" s="5"/>
      <c r="C27" s="5"/>
      <c r="D27" s="5"/>
      <c r="E27" s="5"/>
      <c r="F27" s="5" t="str">
        <f>导入用!I27</f>
        <v/>
      </c>
      <c r="G27" s="5"/>
      <c r="H27" s="2" t="str">
        <f>报销凭证!$D$30&amp;报销凭证!$C$30&amp;C27</f>
        <v>106李恒小学</v>
      </c>
    </row>
    <row r="28" spans="1:8" ht="25.15" customHeight="1">
      <c r="A28" s="4">
        <f t="shared" si="0"/>
        <v>27</v>
      </c>
      <c r="B28" s="5"/>
      <c r="C28" s="5"/>
      <c r="D28" s="5"/>
      <c r="E28" s="5"/>
      <c r="F28" s="5" t="str">
        <f>导入用!I28</f>
        <v/>
      </c>
      <c r="G28" s="5"/>
      <c r="H28" s="2" t="str">
        <f>报销凭证!$D$30&amp;报销凭证!$C$30&amp;C28</f>
        <v>106李恒小学</v>
      </c>
    </row>
    <row r="29" spans="1:8" ht="25.15" customHeight="1">
      <c r="A29" s="4">
        <f t="shared" si="0"/>
        <v>28</v>
      </c>
      <c r="B29" s="5"/>
      <c r="C29" s="5"/>
      <c r="D29" s="5"/>
      <c r="E29" s="5"/>
      <c r="F29" s="5" t="str">
        <f>导入用!I29</f>
        <v/>
      </c>
      <c r="G29" s="5"/>
      <c r="H29" s="2" t="str">
        <f>报销凭证!$D$30&amp;报销凭证!$C$30&amp;C29</f>
        <v>106李恒小学</v>
      </c>
    </row>
    <row r="30" spans="1:8" ht="25.15" customHeight="1">
      <c r="A30" s="4">
        <f t="shared" si="0"/>
        <v>29</v>
      </c>
      <c r="B30" s="5"/>
      <c r="C30" s="5"/>
      <c r="D30" s="5"/>
      <c r="E30" s="5"/>
      <c r="F30" s="5" t="str">
        <f>导入用!I30</f>
        <v/>
      </c>
      <c r="G30" s="5"/>
      <c r="H30" s="2" t="str">
        <f>报销凭证!$D$30&amp;报销凭证!$C$30&amp;C30</f>
        <v>106李恒小学</v>
      </c>
    </row>
    <row r="31" spans="1:8" ht="25.15" customHeight="1">
      <c r="A31" s="4">
        <f t="shared" si="0"/>
        <v>30</v>
      </c>
      <c r="B31" s="5"/>
      <c r="C31" s="5"/>
      <c r="D31" s="5"/>
      <c r="E31" s="5"/>
      <c r="F31" s="5" t="str">
        <f>导入用!I31</f>
        <v/>
      </c>
      <c r="G31" s="5"/>
      <c r="H31" s="2" t="str">
        <f>报销凭证!$D$30&amp;报销凭证!$C$30&amp;C31</f>
        <v>106李恒小学</v>
      </c>
    </row>
    <row r="32" spans="1:8" ht="25.15" customHeight="1">
      <c r="A32" s="4">
        <f t="shared" si="0"/>
        <v>31</v>
      </c>
      <c r="B32" s="5"/>
      <c r="C32" s="5"/>
      <c r="D32" s="5"/>
      <c r="E32" s="5"/>
      <c r="F32" s="5" t="str">
        <f>导入用!I32</f>
        <v/>
      </c>
      <c r="G32" s="5"/>
      <c r="H32" s="2" t="str">
        <f>报销凭证!$D$30&amp;报销凭证!$C$30&amp;C32</f>
        <v>106李恒小学</v>
      </c>
    </row>
    <row r="33" spans="1:8" ht="25.15" customHeight="1">
      <c r="A33" s="4">
        <f t="shared" si="0"/>
        <v>32</v>
      </c>
      <c r="B33" s="5"/>
      <c r="C33" s="5"/>
      <c r="D33" s="5"/>
      <c r="E33" s="5"/>
      <c r="F33" s="5" t="str">
        <f>导入用!I33</f>
        <v/>
      </c>
      <c r="G33" s="5"/>
      <c r="H33" s="2" t="str">
        <f>报销凭证!$D$30&amp;报销凭证!$C$30&amp;C33</f>
        <v>106李恒小学</v>
      </c>
    </row>
    <row r="34" spans="1:8" ht="25.15" customHeight="1">
      <c r="A34" s="4">
        <f t="shared" si="0"/>
        <v>33</v>
      </c>
      <c r="B34" s="5"/>
      <c r="C34" s="5"/>
      <c r="D34" s="5"/>
      <c r="E34" s="5"/>
      <c r="F34" s="5" t="str">
        <f>导入用!I34</f>
        <v/>
      </c>
      <c r="G34" s="5"/>
      <c r="H34" s="2" t="str">
        <f>报销凭证!$D$30&amp;报销凭证!$C$30&amp;C34</f>
        <v>106李恒小学</v>
      </c>
    </row>
    <row r="35" spans="1:8" ht="25.15" customHeight="1">
      <c r="A35" s="4">
        <f t="shared" si="0"/>
        <v>34</v>
      </c>
      <c r="B35" s="5"/>
      <c r="C35" s="5"/>
      <c r="D35" s="5"/>
      <c r="E35" s="5"/>
      <c r="F35" s="5" t="str">
        <f>导入用!I35</f>
        <v/>
      </c>
      <c r="G35" s="5"/>
      <c r="H35" s="2" t="str">
        <f>报销凭证!$D$30&amp;报销凭证!$C$30&amp;C35</f>
        <v>106李恒小学</v>
      </c>
    </row>
    <row r="36" spans="1:8" ht="25.15" customHeight="1">
      <c r="A36" s="4">
        <f t="shared" si="0"/>
        <v>35</v>
      </c>
      <c r="B36" s="5"/>
      <c r="C36" s="5"/>
      <c r="D36" s="5"/>
      <c r="E36" s="5"/>
      <c r="F36" s="5" t="str">
        <f>导入用!I36</f>
        <v/>
      </c>
      <c r="G36" s="5"/>
      <c r="H36" s="2" t="str">
        <f>报销凭证!$D$30&amp;报销凭证!$C$30&amp;C36</f>
        <v>106李恒小学</v>
      </c>
    </row>
    <row r="37" spans="1:8" ht="25.15" customHeight="1">
      <c r="A37" s="4">
        <f t="shared" si="0"/>
        <v>36</v>
      </c>
      <c r="B37" s="5"/>
      <c r="C37" s="5"/>
      <c r="D37" s="5"/>
      <c r="E37" s="5"/>
      <c r="F37" s="5" t="str">
        <f>导入用!I37</f>
        <v/>
      </c>
      <c r="G37" s="5"/>
      <c r="H37" s="2" t="str">
        <f>报销凭证!$D$30&amp;报销凭证!$C$30&amp;C37</f>
        <v>106李恒小学</v>
      </c>
    </row>
    <row r="38" spans="1:8" ht="25.15" customHeight="1">
      <c r="A38" s="4">
        <f t="shared" si="0"/>
        <v>37</v>
      </c>
      <c r="B38" s="5"/>
      <c r="C38" s="5"/>
      <c r="D38" s="5"/>
      <c r="E38" s="5"/>
      <c r="F38" s="5" t="str">
        <f>导入用!I38</f>
        <v/>
      </c>
      <c r="G38" s="5"/>
      <c r="H38" s="2" t="str">
        <f>报销凭证!$D$30&amp;报销凭证!$C$30&amp;C38</f>
        <v>106李恒小学</v>
      </c>
    </row>
    <row r="39" spans="1:8" ht="25.15" customHeight="1">
      <c r="A39" s="4">
        <f t="shared" si="0"/>
        <v>38</v>
      </c>
      <c r="B39" s="5"/>
      <c r="C39" s="5"/>
      <c r="D39" s="5"/>
      <c r="E39" s="5"/>
      <c r="F39" s="5" t="str">
        <f>导入用!I39</f>
        <v/>
      </c>
      <c r="G39" s="5"/>
      <c r="H39" s="2" t="str">
        <f>报销凭证!$D$30&amp;报销凭证!$C$30&amp;C39</f>
        <v>106李恒小学</v>
      </c>
    </row>
    <row r="40" spans="1:8" ht="25.15" customHeight="1">
      <c r="A40" s="4">
        <f t="shared" si="0"/>
        <v>39</v>
      </c>
      <c r="B40" s="5"/>
      <c r="C40" s="5"/>
      <c r="D40" s="5"/>
      <c r="E40" s="5"/>
      <c r="F40" s="5" t="str">
        <f>导入用!I40</f>
        <v/>
      </c>
      <c r="G40" s="5"/>
      <c r="H40" s="2" t="str">
        <f>报销凭证!$D$30&amp;报销凭证!$C$30&amp;C40</f>
        <v>106李恒小学</v>
      </c>
    </row>
    <row r="41" spans="1:8" ht="25.15" customHeight="1">
      <c r="A41" s="4">
        <f t="shared" si="0"/>
        <v>40</v>
      </c>
      <c r="B41" s="5"/>
      <c r="C41" s="5"/>
      <c r="D41" s="5"/>
      <c r="E41" s="5"/>
      <c r="F41" s="5" t="str">
        <f>导入用!I41</f>
        <v/>
      </c>
      <c r="G41" s="5"/>
      <c r="H41" s="2" t="str">
        <f>报销凭证!$D$30&amp;报销凭证!$C$30&amp;C41</f>
        <v>106李恒小学</v>
      </c>
    </row>
    <row r="42" spans="1:8" ht="25.15" customHeight="1">
      <c r="A42" s="4">
        <f t="shared" si="0"/>
        <v>41</v>
      </c>
      <c r="B42" s="5"/>
      <c r="C42" s="5"/>
      <c r="D42" s="5"/>
      <c r="E42" s="5"/>
      <c r="F42" s="5" t="str">
        <f>导入用!I42</f>
        <v/>
      </c>
      <c r="G42" s="5"/>
      <c r="H42" s="2" t="str">
        <f>报销凭证!$D$30&amp;报销凭证!$C$30&amp;C42</f>
        <v>106李恒小学</v>
      </c>
    </row>
    <row r="43" spans="1:8" ht="25.15" customHeight="1">
      <c r="A43" s="4">
        <f t="shared" si="0"/>
        <v>42</v>
      </c>
      <c r="B43" s="5"/>
      <c r="C43" s="5"/>
      <c r="D43" s="5"/>
      <c r="E43" s="5"/>
      <c r="F43" s="5" t="str">
        <f>导入用!I43</f>
        <v/>
      </c>
      <c r="G43" s="5"/>
      <c r="H43" s="2" t="str">
        <f>报销凭证!$D$30&amp;报销凭证!$C$30&amp;C43</f>
        <v>106李恒小学</v>
      </c>
    </row>
    <row r="44" spans="1:8" ht="25.15" customHeight="1">
      <c r="A44" s="4">
        <f t="shared" si="0"/>
        <v>43</v>
      </c>
      <c r="B44" s="5"/>
      <c r="C44" s="5"/>
      <c r="D44" s="5"/>
      <c r="E44" s="5"/>
      <c r="F44" s="5" t="str">
        <f>导入用!I44</f>
        <v/>
      </c>
      <c r="G44" s="5"/>
      <c r="H44" s="2" t="str">
        <f>报销凭证!$D$30&amp;报销凭证!$C$30&amp;C44</f>
        <v>106李恒小学</v>
      </c>
    </row>
    <row r="45" spans="1:8" ht="25.15" customHeight="1">
      <c r="A45" s="4">
        <f t="shared" si="0"/>
        <v>44</v>
      </c>
      <c r="B45" s="5"/>
      <c r="C45" s="5"/>
      <c r="D45" s="5"/>
      <c r="E45" s="5"/>
      <c r="F45" s="5" t="str">
        <f>导入用!I45</f>
        <v/>
      </c>
      <c r="G45" s="5"/>
      <c r="H45" s="2" t="str">
        <f>报销凭证!$D$30&amp;报销凭证!$C$30&amp;C45</f>
        <v>106李恒小学</v>
      </c>
    </row>
    <row r="46" spans="1:8" ht="25.15" customHeight="1">
      <c r="A46" s="4">
        <f t="shared" si="0"/>
        <v>45</v>
      </c>
      <c r="B46" s="5"/>
      <c r="C46" s="5"/>
      <c r="D46" s="5"/>
      <c r="E46" s="5"/>
      <c r="F46" s="5" t="str">
        <f>导入用!I46</f>
        <v/>
      </c>
      <c r="G46" s="5"/>
      <c r="H46" s="2" t="str">
        <f>报销凭证!$D$30&amp;报销凭证!$C$30&amp;C46</f>
        <v>106李恒小学</v>
      </c>
    </row>
    <row r="47" spans="1:8" ht="25.15" customHeight="1">
      <c r="A47" s="4">
        <f t="shared" si="0"/>
        <v>46</v>
      </c>
      <c r="B47" s="5"/>
      <c r="C47" s="5"/>
      <c r="D47" s="5"/>
      <c r="E47" s="5"/>
      <c r="F47" s="5" t="str">
        <f>导入用!I47</f>
        <v/>
      </c>
      <c r="G47" s="5"/>
      <c r="H47" s="2" t="str">
        <f>报销凭证!$D$30&amp;报销凭证!$C$30&amp;C47</f>
        <v>106李恒小学</v>
      </c>
    </row>
    <row r="48" spans="1:8" ht="25.15" customHeight="1">
      <c r="A48" s="4">
        <f t="shared" si="0"/>
        <v>47</v>
      </c>
      <c r="B48" s="5"/>
      <c r="C48" s="5"/>
      <c r="D48" s="5"/>
      <c r="E48" s="5"/>
      <c r="F48" s="5" t="str">
        <f>导入用!I48</f>
        <v/>
      </c>
      <c r="G48" s="5"/>
      <c r="H48" s="2" t="str">
        <f>报销凭证!$D$30&amp;报销凭证!$C$30&amp;C48</f>
        <v>106李恒小学</v>
      </c>
    </row>
    <row r="49" spans="1:8" ht="25.15" customHeight="1">
      <c r="A49" s="4">
        <f t="shared" si="0"/>
        <v>48</v>
      </c>
      <c r="B49" s="5"/>
      <c r="C49" s="5"/>
      <c r="D49" s="5"/>
      <c r="E49" s="5"/>
      <c r="F49" s="5" t="str">
        <f>导入用!I49</f>
        <v/>
      </c>
      <c r="G49" s="5"/>
      <c r="H49" s="2" t="str">
        <f>报销凭证!$D$30&amp;报销凭证!$C$30&amp;C49</f>
        <v>106李恒小学</v>
      </c>
    </row>
    <row r="50" spans="1:8" ht="25.15" customHeight="1">
      <c r="A50" s="4">
        <f t="shared" si="0"/>
        <v>49</v>
      </c>
      <c r="B50" s="5"/>
      <c r="C50" s="5"/>
      <c r="D50" s="5"/>
      <c r="E50" s="5"/>
      <c r="F50" s="5" t="str">
        <f>导入用!I50</f>
        <v/>
      </c>
      <c r="G50" s="5"/>
      <c r="H50" s="2" t="str">
        <f>报销凭证!$D$30&amp;报销凭证!$C$30&amp;C50</f>
        <v>106李恒小学</v>
      </c>
    </row>
    <row r="51" spans="1:8" ht="25.15" customHeight="1">
      <c r="A51" s="51">
        <f t="shared" si="0"/>
        <v>50</v>
      </c>
      <c r="B51" s="5"/>
      <c r="C51" s="5"/>
      <c r="D51" s="5"/>
      <c r="E51" s="5"/>
      <c r="F51" s="5" t="str">
        <f>导入用!I51</f>
        <v/>
      </c>
      <c r="G51" s="5"/>
      <c r="H51" s="2" t="str">
        <f>报销凭证!$D$30&amp;报销凭证!$C$30&amp;C51</f>
        <v>106李恒小学</v>
      </c>
    </row>
    <row r="52" spans="1:8" ht="25.35" customHeight="1">
      <c r="A52" s="51">
        <f t="shared" si="0"/>
        <v>51</v>
      </c>
      <c r="B52" s="52"/>
      <c r="C52" s="5"/>
      <c r="D52" s="52"/>
      <c r="E52" s="52"/>
      <c r="F52" s="5" t="str">
        <f>导入用!I52</f>
        <v/>
      </c>
      <c r="G52" s="52"/>
    </row>
    <row r="53" spans="1:8" ht="25.35" customHeight="1">
      <c r="A53" s="51">
        <f t="shared" si="0"/>
        <v>52</v>
      </c>
      <c r="B53" s="52"/>
      <c r="C53" s="5"/>
      <c r="D53" s="52"/>
      <c r="E53" s="52"/>
      <c r="F53" s="5" t="str">
        <f>导入用!I53</f>
        <v/>
      </c>
      <c r="G53" s="52"/>
    </row>
    <row r="54" spans="1:8" ht="25.35" customHeight="1">
      <c r="A54" s="51">
        <f t="shared" si="0"/>
        <v>53</v>
      </c>
      <c r="B54" s="52"/>
      <c r="C54" s="5"/>
      <c r="D54" s="52"/>
      <c r="E54" s="52"/>
      <c r="F54" s="5" t="str">
        <f>导入用!I54</f>
        <v/>
      </c>
      <c r="G54" s="52"/>
    </row>
    <row r="55" spans="1:8" ht="25.35" customHeight="1">
      <c r="A55" s="51">
        <f t="shared" si="0"/>
        <v>54</v>
      </c>
      <c r="B55" s="52"/>
      <c r="C55" s="5"/>
      <c r="D55" s="52"/>
      <c r="E55" s="52"/>
      <c r="F55" s="5" t="str">
        <f>导入用!I55</f>
        <v/>
      </c>
      <c r="G55" s="52"/>
    </row>
    <row r="56" spans="1:8" ht="25.35" customHeight="1">
      <c r="A56" s="51">
        <f t="shared" si="0"/>
        <v>55</v>
      </c>
      <c r="B56" s="52"/>
      <c r="C56" s="5"/>
      <c r="D56" s="52"/>
      <c r="E56" s="52"/>
      <c r="F56" s="5" t="str">
        <f>导入用!I56</f>
        <v/>
      </c>
      <c r="G56" s="52"/>
    </row>
    <row r="57" spans="1:8" ht="25.35" customHeight="1">
      <c r="A57" s="51">
        <f t="shared" si="0"/>
        <v>56</v>
      </c>
      <c r="B57" s="52"/>
      <c r="C57" s="5"/>
      <c r="D57" s="52"/>
      <c r="E57" s="52"/>
      <c r="F57" s="5" t="str">
        <f>导入用!I57</f>
        <v/>
      </c>
      <c r="G57" s="52"/>
    </row>
    <row r="58" spans="1:8" ht="25.35" customHeight="1">
      <c r="A58" s="51">
        <f t="shared" si="0"/>
        <v>57</v>
      </c>
      <c r="B58" s="52"/>
      <c r="C58" s="5"/>
      <c r="D58" s="52"/>
      <c r="E58" s="52"/>
      <c r="F58" s="5" t="str">
        <f>导入用!I58</f>
        <v/>
      </c>
      <c r="G58" s="52"/>
    </row>
    <row r="59" spans="1:8" ht="25.35" customHeight="1">
      <c r="A59" s="51">
        <f t="shared" si="0"/>
        <v>58</v>
      </c>
      <c r="B59" s="52"/>
      <c r="C59" s="5"/>
      <c r="D59" s="52"/>
      <c r="E59" s="52"/>
      <c r="F59" s="5" t="str">
        <f>导入用!I59</f>
        <v/>
      </c>
      <c r="G59" s="52"/>
    </row>
    <row r="60" spans="1:8" ht="25.35" customHeight="1">
      <c r="A60" s="51">
        <f t="shared" si="0"/>
        <v>59</v>
      </c>
      <c r="B60" s="52"/>
      <c r="C60" s="5"/>
      <c r="D60" s="52"/>
      <c r="E60" s="52"/>
      <c r="F60" s="5" t="str">
        <f>导入用!I60</f>
        <v/>
      </c>
      <c r="G60" s="52"/>
    </row>
    <row r="61" spans="1:8" ht="25.35" customHeight="1">
      <c r="A61" s="51">
        <f t="shared" si="0"/>
        <v>60</v>
      </c>
      <c r="B61" s="52"/>
      <c r="C61" s="5"/>
      <c r="D61" s="52"/>
      <c r="E61" s="52"/>
      <c r="F61" s="5" t="str">
        <f>导入用!I61</f>
        <v/>
      </c>
      <c r="G61" s="52"/>
    </row>
    <row r="62" spans="1:8" ht="25.35" customHeight="1">
      <c r="A62" s="51">
        <f t="shared" si="0"/>
        <v>61</v>
      </c>
      <c r="B62" s="52"/>
      <c r="C62" s="5"/>
      <c r="D62" s="52"/>
      <c r="E62" s="52"/>
      <c r="F62" s="5" t="str">
        <f>导入用!I62</f>
        <v/>
      </c>
      <c r="G62" s="52"/>
    </row>
    <row r="63" spans="1:8" ht="25.35" customHeight="1">
      <c r="A63" s="51">
        <f t="shared" si="0"/>
        <v>62</v>
      </c>
      <c r="B63" s="52"/>
      <c r="C63" s="5"/>
      <c r="D63" s="52"/>
      <c r="E63" s="52"/>
      <c r="F63" s="5" t="str">
        <f>导入用!I63</f>
        <v/>
      </c>
      <c r="G63" s="52"/>
    </row>
    <row r="64" spans="1:8" ht="25.35" customHeight="1">
      <c r="A64" s="51">
        <f t="shared" si="0"/>
        <v>63</v>
      </c>
      <c r="B64" s="52"/>
      <c r="C64" s="5"/>
      <c r="D64" s="52"/>
      <c r="E64" s="52"/>
      <c r="F64" s="5" t="str">
        <f>导入用!I64</f>
        <v/>
      </c>
      <c r="G64" s="52"/>
    </row>
    <row r="65" spans="1:7" ht="25.35" customHeight="1">
      <c r="A65" s="51">
        <f t="shared" si="0"/>
        <v>64</v>
      </c>
      <c r="B65" s="52"/>
      <c r="C65" s="5"/>
      <c r="D65" s="52"/>
      <c r="E65" s="52"/>
      <c r="F65" s="5" t="str">
        <f>导入用!I65</f>
        <v/>
      </c>
      <c r="G65" s="52"/>
    </row>
    <row r="66" spans="1:7" ht="25.35" customHeight="1">
      <c r="A66" s="51">
        <f t="shared" si="0"/>
        <v>65</v>
      </c>
      <c r="B66" s="52"/>
      <c r="C66" s="5"/>
      <c r="D66" s="52"/>
      <c r="E66" s="52"/>
      <c r="F66" s="5" t="str">
        <f>导入用!I66</f>
        <v/>
      </c>
      <c r="G66" s="52"/>
    </row>
    <row r="67" spans="1:7" ht="25.35" customHeight="1">
      <c r="A67" s="51">
        <f t="shared" ref="A67:A101" si="1">ROW(A66)</f>
        <v>66</v>
      </c>
      <c r="B67" s="52"/>
      <c r="C67" s="5"/>
      <c r="D67" s="52"/>
      <c r="E67" s="52"/>
      <c r="F67" s="5" t="str">
        <f>导入用!I67</f>
        <v/>
      </c>
      <c r="G67" s="52"/>
    </row>
    <row r="68" spans="1:7" ht="25.35" customHeight="1">
      <c r="A68" s="51">
        <f t="shared" si="1"/>
        <v>67</v>
      </c>
      <c r="B68" s="52"/>
      <c r="C68" s="5"/>
      <c r="D68" s="52"/>
      <c r="E68" s="52"/>
      <c r="F68" s="5" t="str">
        <f>导入用!I68</f>
        <v/>
      </c>
      <c r="G68" s="52"/>
    </row>
    <row r="69" spans="1:7" ht="25.35" customHeight="1">
      <c r="A69" s="51">
        <f t="shared" si="1"/>
        <v>68</v>
      </c>
      <c r="B69" s="52"/>
      <c r="C69" s="5"/>
      <c r="D69" s="52"/>
      <c r="E69" s="52"/>
      <c r="F69" s="5" t="str">
        <f>导入用!I69</f>
        <v/>
      </c>
      <c r="G69" s="52"/>
    </row>
    <row r="70" spans="1:7" ht="25.35" customHeight="1">
      <c r="A70" s="51">
        <f t="shared" si="1"/>
        <v>69</v>
      </c>
      <c r="B70" s="52"/>
      <c r="C70" s="5"/>
      <c r="D70" s="52"/>
      <c r="E70" s="52"/>
      <c r="F70" s="5" t="str">
        <f>导入用!I70</f>
        <v/>
      </c>
      <c r="G70" s="52"/>
    </row>
    <row r="71" spans="1:7" ht="25.35" customHeight="1">
      <c r="A71" s="51">
        <f t="shared" si="1"/>
        <v>70</v>
      </c>
      <c r="B71" s="52"/>
      <c r="C71" s="5"/>
      <c r="D71" s="52"/>
      <c r="E71" s="52"/>
      <c r="F71" s="5" t="str">
        <f>导入用!I71</f>
        <v/>
      </c>
      <c r="G71" s="52"/>
    </row>
    <row r="72" spans="1:7" ht="25.35" customHeight="1">
      <c r="A72" s="51">
        <f t="shared" si="1"/>
        <v>71</v>
      </c>
      <c r="B72" s="52"/>
      <c r="C72" s="5"/>
      <c r="D72" s="52"/>
      <c r="E72" s="52"/>
      <c r="F72" s="5" t="str">
        <f>导入用!I72</f>
        <v/>
      </c>
      <c r="G72" s="52"/>
    </row>
    <row r="73" spans="1:7" ht="25.35" customHeight="1">
      <c r="A73" s="51">
        <f t="shared" si="1"/>
        <v>72</v>
      </c>
      <c r="B73" s="52"/>
      <c r="C73" s="5"/>
      <c r="D73" s="52"/>
      <c r="E73" s="52"/>
      <c r="F73" s="5" t="str">
        <f>导入用!I73</f>
        <v/>
      </c>
      <c r="G73" s="52"/>
    </row>
    <row r="74" spans="1:7" ht="25.35" customHeight="1">
      <c r="A74" s="51">
        <f t="shared" si="1"/>
        <v>73</v>
      </c>
      <c r="B74" s="52"/>
      <c r="C74" s="5"/>
      <c r="D74" s="52"/>
      <c r="E74" s="52"/>
      <c r="F74" s="5" t="str">
        <f>导入用!I74</f>
        <v/>
      </c>
      <c r="G74" s="52"/>
    </row>
    <row r="75" spans="1:7" ht="25.35" customHeight="1">
      <c r="A75" s="51">
        <f t="shared" si="1"/>
        <v>74</v>
      </c>
      <c r="B75" s="52"/>
      <c r="C75" s="5"/>
      <c r="D75" s="52"/>
      <c r="E75" s="52"/>
      <c r="F75" s="5" t="str">
        <f>导入用!I75</f>
        <v/>
      </c>
      <c r="G75" s="52"/>
    </row>
    <row r="76" spans="1:7" ht="25.35" customHeight="1">
      <c r="A76" s="51">
        <f t="shared" si="1"/>
        <v>75</v>
      </c>
      <c r="B76" s="52"/>
      <c r="C76" s="5"/>
      <c r="D76" s="52"/>
      <c r="E76" s="52"/>
      <c r="F76" s="5" t="str">
        <f>导入用!I76</f>
        <v/>
      </c>
      <c r="G76" s="52"/>
    </row>
    <row r="77" spans="1:7" ht="25.35" customHeight="1">
      <c r="A77" s="51">
        <f t="shared" si="1"/>
        <v>76</v>
      </c>
      <c r="B77" s="52"/>
      <c r="C77" s="5"/>
      <c r="D77" s="52"/>
      <c r="E77" s="52"/>
      <c r="F77" s="5" t="str">
        <f>导入用!I77</f>
        <v/>
      </c>
      <c r="G77" s="52"/>
    </row>
    <row r="78" spans="1:7" ht="25.35" customHeight="1">
      <c r="A78" s="51">
        <f t="shared" si="1"/>
        <v>77</v>
      </c>
      <c r="B78" s="52"/>
      <c r="C78" s="5"/>
      <c r="D78" s="52"/>
      <c r="E78" s="52"/>
      <c r="F78" s="5" t="str">
        <f>导入用!I78</f>
        <v/>
      </c>
      <c r="G78" s="52"/>
    </row>
    <row r="79" spans="1:7" ht="25.35" customHeight="1">
      <c r="A79" s="51">
        <f t="shared" si="1"/>
        <v>78</v>
      </c>
      <c r="B79" s="52"/>
      <c r="C79" s="5"/>
      <c r="D79" s="52"/>
      <c r="E79" s="52"/>
      <c r="F79" s="5" t="str">
        <f>导入用!I79</f>
        <v/>
      </c>
      <c r="G79" s="52"/>
    </row>
    <row r="80" spans="1:7" ht="25.35" customHeight="1">
      <c r="A80" s="51">
        <f t="shared" si="1"/>
        <v>79</v>
      </c>
      <c r="B80" s="52"/>
      <c r="C80" s="5"/>
      <c r="D80" s="52"/>
      <c r="E80" s="52"/>
      <c r="F80" s="5" t="str">
        <f>导入用!I80</f>
        <v/>
      </c>
      <c r="G80" s="52"/>
    </row>
    <row r="81" spans="1:7" ht="25.35" customHeight="1">
      <c r="A81" s="51">
        <f t="shared" si="1"/>
        <v>80</v>
      </c>
      <c r="B81" s="52"/>
      <c r="C81" s="5"/>
      <c r="D81" s="52"/>
      <c r="E81" s="52"/>
      <c r="F81" s="5" t="str">
        <f>导入用!I81</f>
        <v/>
      </c>
      <c r="G81" s="52"/>
    </row>
    <row r="82" spans="1:7" ht="25.35" customHeight="1">
      <c r="A82" s="51">
        <f t="shared" si="1"/>
        <v>81</v>
      </c>
      <c r="B82" s="52"/>
      <c r="C82" s="5"/>
      <c r="D82" s="52"/>
      <c r="E82" s="52"/>
      <c r="F82" s="5" t="str">
        <f>导入用!I82</f>
        <v/>
      </c>
      <c r="G82" s="52"/>
    </row>
    <row r="83" spans="1:7" ht="25.35" customHeight="1">
      <c r="A83" s="51">
        <f t="shared" si="1"/>
        <v>82</v>
      </c>
      <c r="B83" s="52"/>
      <c r="C83" s="5"/>
      <c r="D83" s="52"/>
      <c r="E83" s="52"/>
      <c r="F83" s="5" t="str">
        <f>导入用!I83</f>
        <v/>
      </c>
      <c r="G83" s="52"/>
    </row>
    <row r="84" spans="1:7" ht="25.35" customHeight="1">
      <c r="A84" s="51">
        <f t="shared" si="1"/>
        <v>83</v>
      </c>
      <c r="B84" s="52"/>
      <c r="C84" s="5"/>
      <c r="D84" s="52"/>
      <c r="E84" s="52"/>
      <c r="F84" s="5" t="str">
        <f>导入用!I84</f>
        <v/>
      </c>
      <c r="G84" s="52"/>
    </row>
    <row r="85" spans="1:7" ht="25.35" customHeight="1">
      <c r="A85" s="51">
        <f t="shared" si="1"/>
        <v>84</v>
      </c>
      <c r="B85" s="52"/>
      <c r="C85" s="5"/>
      <c r="D85" s="52"/>
      <c r="E85" s="52"/>
      <c r="F85" s="5" t="str">
        <f>导入用!I85</f>
        <v/>
      </c>
      <c r="G85" s="52"/>
    </row>
    <row r="86" spans="1:7" ht="25.35" customHeight="1">
      <c r="A86" s="51">
        <f t="shared" si="1"/>
        <v>85</v>
      </c>
      <c r="B86" s="52"/>
      <c r="C86" s="5"/>
      <c r="D86" s="52"/>
      <c r="E86" s="52"/>
      <c r="F86" s="5" t="str">
        <f>导入用!I86</f>
        <v/>
      </c>
      <c r="G86" s="52"/>
    </row>
    <row r="87" spans="1:7" ht="25.35" customHeight="1">
      <c r="A87" s="51">
        <f t="shared" si="1"/>
        <v>86</v>
      </c>
      <c r="B87" s="52"/>
      <c r="C87" s="5"/>
      <c r="D87" s="52"/>
      <c r="E87" s="52"/>
      <c r="F87" s="5" t="str">
        <f>导入用!I87</f>
        <v/>
      </c>
      <c r="G87" s="52"/>
    </row>
    <row r="88" spans="1:7" ht="25.35" customHeight="1">
      <c r="A88" s="51">
        <f t="shared" si="1"/>
        <v>87</v>
      </c>
      <c r="B88" s="52"/>
      <c r="C88" s="5"/>
      <c r="D88" s="52"/>
      <c r="E88" s="52"/>
      <c r="F88" s="5" t="str">
        <f>导入用!I88</f>
        <v/>
      </c>
      <c r="G88" s="52"/>
    </row>
    <row r="89" spans="1:7" ht="25.35" customHeight="1">
      <c r="A89" s="51">
        <f t="shared" si="1"/>
        <v>88</v>
      </c>
      <c r="B89" s="52"/>
      <c r="C89" s="5"/>
      <c r="D89" s="52"/>
      <c r="E89" s="52"/>
      <c r="F89" s="5" t="str">
        <f>导入用!I89</f>
        <v/>
      </c>
      <c r="G89" s="52"/>
    </row>
    <row r="90" spans="1:7" ht="25.35" customHeight="1">
      <c r="A90" s="51">
        <f t="shared" si="1"/>
        <v>89</v>
      </c>
      <c r="B90" s="52"/>
      <c r="C90" s="5"/>
      <c r="D90" s="52"/>
      <c r="E90" s="52"/>
      <c r="F90" s="5" t="str">
        <f>导入用!I90</f>
        <v/>
      </c>
      <c r="G90" s="52"/>
    </row>
    <row r="91" spans="1:7" ht="25.35" customHeight="1">
      <c r="A91" s="51">
        <f t="shared" si="1"/>
        <v>90</v>
      </c>
      <c r="B91" s="52"/>
      <c r="C91" s="5"/>
      <c r="D91" s="52"/>
      <c r="E91" s="52"/>
      <c r="F91" s="5" t="str">
        <f>导入用!I91</f>
        <v/>
      </c>
      <c r="G91" s="52"/>
    </row>
    <row r="92" spans="1:7" ht="25.35" customHeight="1">
      <c r="A92" s="51">
        <f t="shared" si="1"/>
        <v>91</v>
      </c>
      <c r="B92" s="52"/>
      <c r="C92" s="5"/>
      <c r="D92" s="52"/>
      <c r="E92" s="52"/>
      <c r="F92" s="5" t="str">
        <f>导入用!I92</f>
        <v/>
      </c>
      <c r="G92" s="52"/>
    </row>
    <row r="93" spans="1:7" ht="25.35" customHeight="1">
      <c r="A93" s="51">
        <f t="shared" si="1"/>
        <v>92</v>
      </c>
      <c r="B93" s="52"/>
      <c r="C93" s="5"/>
      <c r="D93" s="52"/>
      <c r="E93" s="52"/>
      <c r="F93" s="5" t="str">
        <f>导入用!I93</f>
        <v/>
      </c>
      <c r="G93" s="52"/>
    </row>
    <row r="94" spans="1:7" ht="25.35" customHeight="1">
      <c r="A94" s="51">
        <f t="shared" si="1"/>
        <v>93</v>
      </c>
      <c r="B94" s="52"/>
      <c r="C94" s="5"/>
      <c r="D94" s="52"/>
      <c r="E94" s="52"/>
      <c r="F94" s="5" t="str">
        <f>导入用!I94</f>
        <v/>
      </c>
      <c r="G94" s="52"/>
    </row>
    <row r="95" spans="1:7" ht="25.35" customHeight="1">
      <c r="A95" s="51">
        <f t="shared" si="1"/>
        <v>94</v>
      </c>
      <c r="B95" s="52"/>
      <c r="C95" s="5"/>
      <c r="D95" s="52"/>
      <c r="E95" s="52"/>
      <c r="F95" s="5" t="str">
        <f>导入用!I95</f>
        <v/>
      </c>
      <c r="G95" s="52"/>
    </row>
    <row r="96" spans="1:7" ht="25.35" customHeight="1">
      <c r="A96" s="51">
        <f t="shared" si="1"/>
        <v>95</v>
      </c>
      <c r="B96" s="52"/>
      <c r="C96" s="5"/>
      <c r="D96" s="52"/>
      <c r="E96" s="52"/>
      <c r="F96" s="5" t="str">
        <f>导入用!I96</f>
        <v/>
      </c>
      <c r="G96" s="52"/>
    </row>
    <row r="97" spans="1:7" ht="25.35" customHeight="1">
      <c r="A97" s="51">
        <f t="shared" si="1"/>
        <v>96</v>
      </c>
      <c r="B97" s="52"/>
      <c r="C97" s="5"/>
      <c r="D97" s="52"/>
      <c r="E97" s="52"/>
      <c r="F97" s="5" t="str">
        <f>导入用!I97</f>
        <v/>
      </c>
      <c r="G97" s="52"/>
    </row>
    <row r="98" spans="1:7" ht="25.35" customHeight="1">
      <c r="A98" s="51">
        <f t="shared" si="1"/>
        <v>97</v>
      </c>
      <c r="B98" s="52"/>
      <c r="C98" s="5"/>
      <c r="D98" s="52"/>
      <c r="E98" s="52"/>
      <c r="F98" s="5" t="str">
        <f>导入用!I98</f>
        <v/>
      </c>
      <c r="G98" s="52"/>
    </row>
    <row r="99" spans="1:7" ht="25.35" customHeight="1">
      <c r="A99" s="51">
        <f t="shared" si="1"/>
        <v>98</v>
      </c>
      <c r="B99" s="52"/>
      <c r="C99" s="5"/>
      <c r="D99" s="52"/>
      <c r="E99" s="52"/>
      <c r="F99" s="5" t="str">
        <f>导入用!I99</f>
        <v/>
      </c>
      <c r="G99" s="52"/>
    </row>
    <row r="100" spans="1:7" ht="25.35" customHeight="1">
      <c r="A100" s="51">
        <f t="shared" si="1"/>
        <v>99</v>
      </c>
      <c r="B100" s="52"/>
      <c r="C100" s="5"/>
      <c r="D100" s="52"/>
      <c r="E100" s="52"/>
      <c r="F100" s="5" t="str">
        <f>导入用!I100</f>
        <v/>
      </c>
      <c r="G100" s="52"/>
    </row>
    <row r="101" spans="1:7" ht="25.35" customHeight="1">
      <c r="A101" s="51">
        <f t="shared" si="1"/>
        <v>100</v>
      </c>
      <c r="B101" s="52"/>
      <c r="C101" s="5"/>
      <c r="D101" s="52"/>
      <c r="E101" s="52"/>
      <c r="F101" s="5" t="str">
        <f>导入用!I101</f>
        <v/>
      </c>
      <c r="G101" s="52"/>
    </row>
  </sheetData>
  <protectedRanges>
    <protectedRange sqref="I2:N5" name="区域2"/>
    <protectedRange sqref="B2:G2 B3:B51 C3:C101 D3:G51 F52:F101" name="区域1"/>
  </protectedRanges>
  <phoneticPr fontId="9" type="noConversion"/>
  <pageMargins left="0.7" right="0.7" top="0.75" bottom="0.75" header="0.3" footer="0.3"/>
  <pageSetup paperSize="182" orientation="landscape" horizontalDpi="180" verticalDpi="180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68B9D40F-EAC9-469C-BA8C-F6AB22420057}">
          <x14:formula1>
            <xm:f>科目!$F$2:$F$40</xm:f>
          </x14:formula1>
          <xm:sqref>E2:E51</xm:sqref>
        </x14:dataValidation>
        <x14:dataValidation type="list" allowBlank="1" showInputMessage="1" showErrorMessage="1" xr:uid="{00000000-0002-0000-0200-000000000000}">
          <x14:formula1>
            <xm:f>科目!$A$2:$A$15</xm:f>
          </x14:formula1>
          <xm:sqref>C102:C1048576</xm:sqref>
        </x14:dataValidation>
        <x14:dataValidation type="list" allowBlank="1" showInputMessage="1" showErrorMessage="1" xr:uid="{00000000-0002-0000-0200-000001000000}">
          <x14:formula1>
            <xm:f>科目!$A$2:$A$12</xm:f>
          </x14:formula1>
          <xm:sqref>G52:G1048576</xm:sqref>
        </x14:dataValidation>
        <x14:dataValidation type="list" allowBlank="1" showInputMessage="1" showErrorMessage="1" xr:uid="{20F21178-2721-4040-A73A-BCACC34593B2}">
          <x14:formula1>
            <xm:f>科目!$A$2:$A$35</xm:f>
          </x14:formula1>
          <xm:sqref>C2:C101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48B3E-49A8-4224-8453-A1A6D495EA1A}">
  <dimension ref="A1:D106"/>
  <sheetViews>
    <sheetView zoomScaleNormal="100" workbookViewId="0">
      <selection activeCell="B7" sqref="B7"/>
    </sheetView>
  </sheetViews>
  <sheetFormatPr defaultRowHeight="13.9"/>
  <cols>
    <col min="1" max="1" width="8.1328125" customWidth="1"/>
    <col min="2" max="2" width="47" customWidth="1"/>
    <col min="3" max="3" width="19.265625" bestFit="1" customWidth="1"/>
    <col min="4" max="4" width="20.3984375" customWidth="1"/>
  </cols>
  <sheetData>
    <row r="1" spans="1:4" ht="20.25">
      <c r="A1" s="63" t="str">
        <f ca="1">报销凭证!A30&amp;YEAR(TODAY())&amp;"年"&amp;MONTH(TODAY())&amp;"月份报账明细表"</f>
        <v>沭阳县李恒中心小学2026年3月份报账明细表</v>
      </c>
      <c r="B1" s="63"/>
      <c r="C1" s="63"/>
      <c r="D1" s="63"/>
    </row>
    <row r="2" spans="1:4" ht="14.25" customHeight="1">
      <c r="A2" s="30"/>
      <c r="B2" s="30"/>
      <c r="C2" s="30"/>
      <c r="D2" s="30"/>
    </row>
    <row r="3" spans="1:4" ht="30" customHeight="1">
      <c r="A3" s="25" t="s">
        <v>50</v>
      </c>
      <c r="B3" s="29" t="s">
        <v>79</v>
      </c>
      <c r="C3" s="25" t="s">
        <v>51</v>
      </c>
      <c r="D3" s="25" t="s">
        <v>52</v>
      </c>
    </row>
    <row r="4" spans="1:4" ht="30" customHeight="1">
      <c r="A4" s="64" t="s">
        <v>149</v>
      </c>
      <c r="B4" s="65"/>
      <c r="C4" s="66"/>
      <c r="D4" s="53">
        <f>SUM(D5:D104)</f>
        <v>500</v>
      </c>
    </row>
    <row r="5" spans="1:4" ht="30" customHeight="1">
      <c r="A5" s="3">
        <f>IF(发票登记!D2=0,"",发票登记!A2)</f>
        <v>1</v>
      </c>
      <c r="B5" s="3" t="str">
        <f>IF(发票登记!D2=0,"",发票登记!B2)</f>
        <v>张三</v>
      </c>
      <c r="C5" s="54" t="str">
        <f>IF(发票登记!D2=0,"",发票登记!C2)</f>
        <v>办公费</v>
      </c>
      <c r="D5" s="3">
        <f>IF(发票登记!D2=0,"",发票登记!D2)</f>
        <v>500</v>
      </c>
    </row>
    <row r="6" spans="1:4" ht="30" customHeight="1">
      <c r="A6" s="3" t="str">
        <f>IF(发票登记!D3=0,"",发票登记!A3)</f>
        <v/>
      </c>
      <c r="B6" s="3" t="str">
        <f>IF(发票登记!D3=0,"",发票登记!B3)</f>
        <v/>
      </c>
      <c r="C6" s="54" t="str">
        <f>IF(发票登记!D3=0,"",发票登记!C3)</f>
        <v/>
      </c>
      <c r="D6" s="3" t="str">
        <f>IF(发票登记!D3=0,"",发票登记!D3)</f>
        <v/>
      </c>
    </row>
    <row r="7" spans="1:4" ht="30" customHeight="1">
      <c r="A7" s="3" t="str">
        <f>IF(发票登记!D4=0,"",发票登记!A4)</f>
        <v/>
      </c>
      <c r="B7" s="3" t="str">
        <f>IF(发票登记!D4=0,"",发票登记!B4)</f>
        <v/>
      </c>
      <c r="C7" s="54" t="str">
        <f>IF(发票登记!D4=0,"",发票登记!C4)</f>
        <v/>
      </c>
      <c r="D7" s="3" t="str">
        <f>IF(发票登记!D4=0,"",发票登记!D4)</f>
        <v/>
      </c>
    </row>
    <row r="8" spans="1:4" ht="30" customHeight="1">
      <c r="A8" s="3" t="str">
        <f>IF(发票登记!D5=0,"",发票登记!A5)</f>
        <v/>
      </c>
      <c r="B8" s="3" t="str">
        <f>IF(发票登记!D5=0,"",发票登记!B5)</f>
        <v/>
      </c>
      <c r="C8" s="54" t="str">
        <f>IF(发票登记!D5=0,"",发票登记!C5)</f>
        <v/>
      </c>
      <c r="D8" s="3" t="str">
        <f>IF(发票登记!D5=0,"",发票登记!D5)</f>
        <v/>
      </c>
    </row>
    <row r="9" spans="1:4" ht="30" customHeight="1">
      <c r="A9" s="3" t="str">
        <f>IF(发票登记!D6=0,"",发票登记!A6)</f>
        <v/>
      </c>
      <c r="B9" s="3" t="str">
        <f>IF(发票登记!D6=0,"",发票登记!B6)</f>
        <v/>
      </c>
      <c r="C9" s="54" t="str">
        <f>IF(发票登记!D6=0,"",发票登记!C6)</f>
        <v/>
      </c>
      <c r="D9" s="3" t="str">
        <f>IF(发票登记!D6=0,"",发票登记!D6)</f>
        <v/>
      </c>
    </row>
    <row r="10" spans="1:4" ht="30" customHeight="1">
      <c r="A10" s="3" t="str">
        <f>IF(发票登记!D7=0,"",发票登记!A7)</f>
        <v/>
      </c>
      <c r="B10" s="3" t="str">
        <f>IF(发票登记!D7=0,"",发票登记!B7)</f>
        <v/>
      </c>
      <c r="C10" s="54" t="str">
        <f>IF(发票登记!D7=0,"",发票登记!C7)</f>
        <v/>
      </c>
      <c r="D10" s="3" t="str">
        <f>IF(发票登记!D7=0,"",发票登记!D7)</f>
        <v/>
      </c>
    </row>
    <row r="11" spans="1:4" ht="30" customHeight="1">
      <c r="A11" s="3" t="str">
        <f>IF(发票登记!D8=0,"",发票登记!A8)</f>
        <v/>
      </c>
      <c r="B11" s="3" t="str">
        <f>IF(发票登记!D8=0,"",发票登记!B8)</f>
        <v/>
      </c>
      <c r="C11" s="54" t="str">
        <f>IF(发票登记!D8=0,"",发票登记!C8)</f>
        <v/>
      </c>
      <c r="D11" s="3" t="str">
        <f>IF(发票登记!D8=0,"",发票登记!D8)</f>
        <v/>
      </c>
    </row>
    <row r="12" spans="1:4" ht="30" customHeight="1">
      <c r="A12" s="3" t="str">
        <f>IF(发票登记!D9=0,"",发票登记!A9)</f>
        <v/>
      </c>
      <c r="B12" s="3" t="str">
        <f>IF(发票登记!D9=0,"",发票登记!B9)</f>
        <v/>
      </c>
      <c r="C12" s="54" t="str">
        <f>IF(发票登记!D9=0,"",发票登记!C9)</f>
        <v/>
      </c>
      <c r="D12" s="3" t="str">
        <f>IF(发票登记!D9=0,"",发票登记!D9)</f>
        <v/>
      </c>
    </row>
    <row r="13" spans="1:4" ht="30" customHeight="1">
      <c r="A13" s="3" t="str">
        <f>IF(发票登记!D10=0,"",发票登记!A10)</f>
        <v/>
      </c>
      <c r="B13" s="3" t="str">
        <f>IF(发票登记!D10=0,"",发票登记!B10)</f>
        <v/>
      </c>
      <c r="C13" s="54" t="str">
        <f>IF(发票登记!D10=0,"",发票登记!C10)</f>
        <v/>
      </c>
      <c r="D13" s="3" t="str">
        <f>IF(发票登记!D10=0,"",发票登记!D10)</f>
        <v/>
      </c>
    </row>
    <row r="14" spans="1:4" ht="30" customHeight="1">
      <c r="A14" s="3" t="str">
        <f>IF(发票登记!D11=0,"",发票登记!A11)</f>
        <v/>
      </c>
      <c r="B14" s="3" t="str">
        <f>IF(发票登记!D11=0,"",发票登记!B11)</f>
        <v/>
      </c>
      <c r="C14" s="54" t="str">
        <f>IF(发票登记!D11=0,"",发票登记!C11)</f>
        <v/>
      </c>
      <c r="D14" s="3" t="str">
        <f>IF(发票登记!D11=0,"",发票登记!D11)</f>
        <v/>
      </c>
    </row>
    <row r="15" spans="1:4" ht="30" customHeight="1">
      <c r="A15" s="3" t="str">
        <f>IF(发票登记!D12=0,"",发票登记!A12)</f>
        <v/>
      </c>
      <c r="B15" s="3" t="str">
        <f>IF(发票登记!D12=0,"",发票登记!B12)</f>
        <v/>
      </c>
      <c r="C15" s="54" t="str">
        <f>IF(发票登记!D12=0,"",发票登记!C12)</f>
        <v/>
      </c>
      <c r="D15" s="3" t="str">
        <f>IF(发票登记!D12=0,"",发票登记!D12)</f>
        <v/>
      </c>
    </row>
    <row r="16" spans="1:4" ht="30" customHeight="1">
      <c r="A16" s="3" t="str">
        <f>IF(发票登记!D13=0,"",发票登记!A13)</f>
        <v/>
      </c>
      <c r="B16" s="3" t="str">
        <f>IF(发票登记!D13=0,"",发票登记!B13)</f>
        <v/>
      </c>
      <c r="C16" s="54" t="str">
        <f>IF(发票登记!D13=0,"",发票登记!C13)</f>
        <v/>
      </c>
      <c r="D16" s="3" t="str">
        <f>IF(发票登记!D13=0,"",发票登记!D13)</f>
        <v/>
      </c>
    </row>
    <row r="17" spans="1:4" ht="30" customHeight="1">
      <c r="A17" s="3" t="str">
        <f>IF(发票登记!D14=0,"",发票登记!A14)</f>
        <v/>
      </c>
      <c r="B17" s="3" t="str">
        <f>IF(发票登记!D14=0,"",发票登记!B14)</f>
        <v/>
      </c>
      <c r="C17" s="54" t="str">
        <f>IF(发票登记!D14=0,"",发票登记!C14)</f>
        <v/>
      </c>
      <c r="D17" s="3" t="str">
        <f>IF(发票登记!D14=0,"",发票登记!D14)</f>
        <v/>
      </c>
    </row>
    <row r="18" spans="1:4" ht="30" customHeight="1">
      <c r="A18" s="3" t="str">
        <f>IF(发票登记!D15=0,"",发票登记!A15)</f>
        <v/>
      </c>
      <c r="B18" s="3" t="str">
        <f>IF(发票登记!D15=0,"",发票登记!B15)</f>
        <v/>
      </c>
      <c r="C18" s="54" t="str">
        <f>IF(发票登记!D15=0,"",发票登记!C15)</f>
        <v/>
      </c>
      <c r="D18" s="3" t="str">
        <f>IF(发票登记!D15=0,"",发票登记!D15)</f>
        <v/>
      </c>
    </row>
    <row r="19" spans="1:4" ht="30" customHeight="1">
      <c r="A19" s="3" t="str">
        <f>IF(发票登记!D16=0,"",发票登记!A16)</f>
        <v/>
      </c>
      <c r="B19" s="3" t="str">
        <f>IF(发票登记!D16=0,"",发票登记!B16)</f>
        <v/>
      </c>
      <c r="C19" s="54" t="str">
        <f>IF(发票登记!D16=0,"",发票登记!C16)</f>
        <v/>
      </c>
      <c r="D19" s="3" t="str">
        <f>IF(发票登记!D16=0,"",发票登记!D16)</f>
        <v/>
      </c>
    </row>
    <row r="20" spans="1:4" ht="30" customHeight="1">
      <c r="A20" s="3" t="str">
        <f>IF(发票登记!D17=0,"",发票登记!A17)</f>
        <v/>
      </c>
      <c r="B20" s="3" t="str">
        <f>IF(发票登记!D17=0,"",发票登记!B17)</f>
        <v/>
      </c>
      <c r="C20" s="54" t="str">
        <f>IF(发票登记!D17=0,"",发票登记!C17)</f>
        <v/>
      </c>
      <c r="D20" s="3" t="str">
        <f>IF(发票登记!D17=0,"",发票登记!D17)</f>
        <v/>
      </c>
    </row>
    <row r="21" spans="1:4" ht="30" customHeight="1">
      <c r="A21" s="3" t="str">
        <f>IF(发票登记!D18=0,"",发票登记!A18)</f>
        <v/>
      </c>
      <c r="B21" s="3" t="str">
        <f>IF(发票登记!D18=0,"",发票登记!B18)</f>
        <v/>
      </c>
      <c r="C21" s="54" t="str">
        <f>IF(发票登记!D18=0,"",发票登记!C18)</f>
        <v/>
      </c>
      <c r="D21" s="3" t="str">
        <f>IF(发票登记!D18=0,"",发票登记!D18)</f>
        <v/>
      </c>
    </row>
    <row r="22" spans="1:4" ht="30" customHeight="1">
      <c r="A22" s="3" t="str">
        <f>IF(发票登记!D19=0,"",发票登记!A19)</f>
        <v/>
      </c>
      <c r="B22" s="3" t="str">
        <f>IF(发票登记!D19=0,"",发票登记!B19)</f>
        <v/>
      </c>
      <c r="C22" s="54" t="str">
        <f>IF(发票登记!D19=0,"",发票登记!C19)</f>
        <v/>
      </c>
      <c r="D22" s="3" t="str">
        <f>IF(发票登记!D19=0,"",发票登记!D19)</f>
        <v/>
      </c>
    </row>
    <row r="23" spans="1:4" ht="30" customHeight="1">
      <c r="A23" s="3" t="str">
        <f>IF(发票登记!D20=0,"",发票登记!A20)</f>
        <v/>
      </c>
      <c r="B23" s="3" t="str">
        <f>IF(发票登记!D20=0,"",发票登记!B20)</f>
        <v/>
      </c>
      <c r="C23" s="54" t="str">
        <f>IF(发票登记!D20=0,"",发票登记!C20)</f>
        <v/>
      </c>
      <c r="D23" s="3" t="str">
        <f>IF(发票登记!D20=0,"",发票登记!D20)</f>
        <v/>
      </c>
    </row>
    <row r="24" spans="1:4" ht="30" customHeight="1">
      <c r="A24" s="3" t="str">
        <f>IF(发票登记!D21=0,"",发票登记!A21)</f>
        <v/>
      </c>
      <c r="B24" s="3" t="str">
        <f>IF(发票登记!D21=0,"",发票登记!B21)</f>
        <v/>
      </c>
      <c r="C24" s="54" t="str">
        <f>IF(发票登记!D21=0,"",发票登记!C21)</f>
        <v/>
      </c>
      <c r="D24" s="3" t="str">
        <f>IF(发票登记!D21=0,"",发票登记!D21)</f>
        <v/>
      </c>
    </row>
    <row r="25" spans="1:4" ht="30" customHeight="1">
      <c r="A25" s="3" t="str">
        <f>IF(发票登记!D22=0,"",发票登记!A22)</f>
        <v/>
      </c>
      <c r="B25" s="3" t="str">
        <f>IF(发票登记!D22=0,"",发票登记!B22)</f>
        <v/>
      </c>
      <c r="C25" s="54" t="str">
        <f>IF(发票登记!D22=0,"",发票登记!C22)</f>
        <v/>
      </c>
      <c r="D25" s="3" t="str">
        <f>IF(发票登记!D22=0,"",发票登记!D22)</f>
        <v/>
      </c>
    </row>
    <row r="26" spans="1:4" ht="30" customHeight="1">
      <c r="A26" s="3" t="str">
        <f>IF(发票登记!D23=0,"",发票登记!A23)</f>
        <v/>
      </c>
      <c r="B26" s="3" t="str">
        <f>IF(发票登记!D23=0,"",发票登记!B23)</f>
        <v/>
      </c>
      <c r="C26" s="54" t="str">
        <f>IF(发票登记!D23=0,"",发票登记!C23)</f>
        <v/>
      </c>
      <c r="D26" s="3" t="str">
        <f>IF(发票登记!D23=0,"",发票登记!D23)</f>
        <v/>
      </c>
    </row>
    <row r="27" spans="1:4" ht="30" customHeight="1">
      <c r="A27" s="3" t="str">
        <f>IF(发票登记!D24=0,"",发票登记!A24)</f>
        <v/>
      </c>
      <c r="B27" s="3" t="str">
        <f>IF(发票登记!D24=0,"",发票登记!B24)</f>
        <v/>
      </c>
      <c r="C27" s="54" t="str">
        <f>IF(发票登记!D24=0,"",发票登记!C24)</f>
        <v/>
      </c>
      <c r="D27" s="3" t="str">
        <f>IF(发票登记!D24=0,"",发票登记!D24)</f>
        <v/>
      </c>
    </row>
    <row r="28" spans="1:4" ht="30" customHeight="1">
      <c r="A28" s="3" t="str">
        <f>IF(发票登记!D25=0,"",发票登记!A25)</f>
        <v/>
      </c>
      <c r="B28" s="3" t="str">
        <f>IF(发票登记!D25=0,"",发票登记!B25)</f>
        <v/>
      </c>
      <c r="C28" s="54" t="str">
        <f>IF(发票登记!D25=0,"",发票登记!C25)</f>
        <v/>
      </c>
      <c r="D28" s="3" t="str">
        <f>IF(发票登记!D25=0,"",发票登记!D25)</f>
        <v/>
      </c>
    </row>
    <row r="29" spans="1:4" ht="30" customHeight="1">
      <c r="A29" s="3" t="str">
        <f>IF(发票登记!D26=0,"",发票登记!A26)</f>
        <v/>
      </c>
      <c r="B29" s="3" t="str">
        <f>IF(发票登记!D26=0,"",发票登记!B26)</f>
        <v/>
      </c>
      <c r="C29" s="54" t="str">
        <f>IF(发票登记!D26=0,"",发票登记!C26)</f>
        <v/>
      </c>
      <c r="D29" s="3" t="str">
        <f>IF(发票登记!D26=0,"",发票登记!D26)</f>
        <v/>
      </c>
    </row>
    <row r="30" spans="1:4" ht="30" customHeight="1">
      <c r="A30" s="3" t="str">
        <f>IF(发票登记!D27=0,"",发票登记!A27)</f>
        <v/>
      </c>
      <c r="B30" s="3" t="str">
        <f>IF(发票登记!D27=0,"",发票登记!B27)</f>
        <v/>
      </c>
      <c r="C30" s="54" t="str">
        <f>IF(发票登记!D27=0,"",发票登记!C27)</f>
        <v/>
      </c>
      <c r="D30" s="3" t="str">
        <f>IF(发票登记!D27=0,"",发票登记!D27)</f>
        <v/>
      </c>
    </row>
    <row r="31" spans="1:4" ht="30" customHeight="1">
      <c r="A31" s="3" t="str">
        <f>IF(发票登记!D28=0,"",发票登记!A28)</f>
        <v/>
      </c>
      <c r="B31" s="3" t="str">
        <f>IF(发票登记!D28=0,"",发票登记!B28)</f>
        <v/>
      </c>
      <c r="C31" s="54" t="str">
        <f>IF(发票登记!D28=0,"",发票登记!C28)</f>
        <v/>
      </c>
      <c r="D31" s="3" t="str">
        <f>IF(发票登记!D28=0,"",发票登记!D28)</f>
        <v/>
      </c>
    </row>
    <row r="32" spans="1:4" ht="30" customHeight="1">
      <c r="A32" s="3" t="str">
        <f>IF(发票登记!D29=0,"",发票登记!A29)</f>
        <v/>
      </c>
      <c r="B32" s="3" t="str">
        <f>IF(发票登记!D29=0,"",发票登记!B29)</f>
        <v/>
      </c>
      <c r="C32" s="54" t="str">
        <f>IF(发票登记!D29=0,"",发票登记!C29)</f>
        <v/>
      </c>
      <c r="D32" s="3" t="str">
        <f>IF(发票登记!D29=0,"",发票登记!D29)</f>
        <v/>
      </c>
    </row>
    <row r="33" spans="1:4" ht="30" customHeight="1">
      <c r="A33" s="3" t="str">
        <f>IF(发票登记!D30=0,"",发票登记!A30)</f>
        <v/>
      </c>
      <c r="B33" s="3" t="str">
        <f>IF(发票登记!D30=0,"",发票登记!B30)</f>
        <v/>
      </c>
      <c r="C33" s="54" t="str">
        <f>IF(发票登记!D30=0,"",发票登记!C30)</f>
        <v/>
      </c>
      <c r="D33" s="3" t="str">
        <f>IF(发票登记!D30=0,"",发票登记!D30)</f>
        <v/>
      </c>
    </row>
    <row r="34" spans="1:4" ht="30" customHeight="1">
      <c r="A34" s="3" t="str">
        <f>IF(发票登记!D31=0,"",发票登记!A31)</f>
        <v/>
      </c>
      <c r="B34" s="3" t="str">
        <f>IF(发票登记!D31=0,"",发票登记!B31)</f>
        <v/>
      </c>
      <c r="C34" s="54" t="str">
        <f>IF(发票登记!D31=0,"",发票登记!C31)</f>
        <v/>
      </c>
      <c r="D34" s="3" t="str">
        <f>IF(发票登记!D31=0,"",发票登记!D31)</f>
        <v/>
      </c>
    </row>
    <row r="35" spans="1:4" ht="30" customHeight="1">
      <c r="A35" s="3" t="str">
        <f>IF(发票登记!D32=0,"",发票登记!A32)</f>
        <v/>
      </c>
      <c r="B35" s="3" t="str">
        <f>IF(发票登记!D32=0,"",发票登记!B32)</f>
        <v/>
      </c>
      <c r="C35" s="54" t="str">
        <f>IF(发票登记!D32=0,"",发票登记!C32)</f>
        <v/>
      </c>
      <c r="D35" s="3" t="str">
        <f>IF(发票登记!D32=0,"",发票登记!D32)</f>
        <v/>
      </c>
    </row>
    <row r="36" spans="1:4" ht="30" customHeight="1">
      <c r="A36" s="3" t="str">
        <f>IF(发票登记!D33=0,"",发票登记!A33)</f>
        <v/>
      </c>
      <c r="B36" s="3" t="str">
        <f>IF(发票登记!D33=0,"",发票登记!B33)</f>
        <v/>
      </c>
      <c r="C36" s="54" t="str">
        <f>IF(发票登记!D33=0,"",发票登记!C33)</f>
        <v/>
      </c>
      <c r="D36" s="3" t="str">
        <f>IF(发票登记!D33=0,"",发票登记!D33)</f>
        <v/>
      </c>
    </row>
    <row r="37" spans="1:4" ht="30" customHeight="1">
      <c r="A37" s="3" t="str">
        <f>IF(发票登记!D34=0,"",发票登记!A34)</f>
        <v/>
      </c>
      <c r="B37" s="3" t="str">
        <f>IF(发票登记!D34=0,"",发票登记!B34)</f>
        <v/>
      </c>
      <c r="C37" s="54" t="str">
        <f>IF(发票登记!D34=0,"",发票登记!C34)</f>
        <v/>
      </c>
      <c r="D37" s="3" t="str">
        <f>IF(发票登记!D34=0,"",发票登记!D34)</f>
        <v/>
      </c>
    </row>
    <row r="38" spans="1:4" ht="30" customHeight="1">
      <c r="A38" s="3" t="str">
        <f>IF(发票登记!D35=0,"",发票登记!A35)</f>
        <v/>
      </c>
      <c r="B38" s="3" t="str">
        <f>IF(发票登记!D35=0,"",发票登记!B35)</f>
        <v/>
      </c>
      <c r="C38" s="54" t="str">
        <f>IF(发票登记!D35=0,"",发票登记!C35)</f>
        <v/>
      </c>
      <c r="D38" s="3" t="str">
        <f>IF(发票登记!D35=0,"",发票登记!D35)</f>
        <v/>
      </c>
    </row>
    <row r="39" spans="1:4" ht="30" customHeight="1">
      <c r="A39" s="3" t="str">
        <f>IF(发票登记!D36=0,"",发票登记!A36)</f>
        <v/>
      </c>
      <c r="B39" s="3" t="str">
        <f>IF(发票登记!D36=0,"",发票登记!B36)</f>
        <v/>
      </c>
      <c r="C39" s="54" t="str">
        <f>IF(发票登记!D36=0,"",发票登记!C36)</f>
        <v/>
      </c>
      <c r="D39" s="3" t="str">
        <f>IF(发票登记!D36=0,"",发票登记!D36)</f>
        <v/>
      </c>
    </row>
    <row r="40" spans="1:4" ht="30" customHeight="1">
      <c r="A40" s="3" t="str">
        <f>IF(发票登记!D37=0,"",发票登记!A37)</f>
        <v/>
      </c>
      <c r="B40" s="3" t="str">
        <f>IF(发票登记!D37=0,"",发票登记!B37)</f>
        <v/>
      </c>
      <c r="C40" s="54" t="str">
        <f>IF(发票登记!D37=0,"",发票登记!C37)</f>
        <v/>
      </c>
      <c r="D40" s="3" t="str">
        <f>IF(发票登记!D37=0,"",发票登记!D37)</f>
        <v/>
      </c>
    </row>
    <row r="41" spans="1:4" ht="30" customHeight="1">
      <c r="A41" s="3" t="str">
        <f>IF(发票登记!D38=0,"",发票登记!A38)</f>
        <v/>
      </c>
      <c r="B41" s="3" t="str">
        <f>IF(发票登记!D38=0,"",发票登记!B38)</f>
        <v/>
      </c>
      <c r="C41" s="54" t="str">
        <f>IF(发票登记!D38=0,"",发票登记!C38)</f>
        <v/>
      </c>
      <c r="D41" s="3" t="str">
        <f>IF(发票登记!D38=0,"",发票登记!D38)</f>
        <v/>
      </c>
    </row>
    <row r="42" spans="1:4" ht="30" customHeight="1">
      <c r="A42" s="3" t="str">
        <f>IF(发票登记!D39=0,"",发票登记!A39)</f>
        <v/>
      </c>
      <c r="B42" s="3" t="str">
        <f>IF(发票登记!D39=0,"",发票登记!B39)</f>
        <v/>
      </c>
      <c r="C42" s="54" t="str">
        <f>IF(发票登记!D39=0,"",发票登记!C39)</f>
        <v/>
      </c>
      <c r="D42" s="3" t="str">
        <f>IF(发票登记!D39=0,"",发票登记!D39)</f>
        <v/>
      </c>
    </row>
    <row r="43" spans="1:4" ht="30" customHeight="1">
      <c r="A43" s="3" t="str">
        <f>IF(发票登记!D40=0,"",发票登记!A40)</f>
        <v/>
      </c>
      <c r="B43" s="3" t="str">
        <f>IF(发票登记!D40=0,"",发票登记!B40)</f>
        <v/>
      </c>
      <c r="C43" s="54" t="str">
        <f>IF(发票登记!D40=0,"",发票登记!C40)</f>
        <v/>
      </c>
      <c r="D43" s="3" t="str">
        <f>IF(发票登记!D40=0,"",发票登记!D40)</f>
        <v/>
      </c>
    </row>
    <row r="44" spans="1:4" ht="30" customHeight="1">
      <c r="A44" s="3" t="str">
        <f>IF(发票登记!D41=0,"",发票登记!A41)</f>
        <v/>
      </c>
      <c r="B44" s="3" t="str">
        <f>IF(发票登记!D41=0,"",发票登记!B41)</f>
        <v/>
      </c>
      <c r="C44" s="54" t="str">
        <f>IF(发票登记!D41=0,"",发票登记!C41)</f>
        <v/>
      </c>
      <c r="D44" s="3" t="str">
        <f>IF(发票登记!D41=0,"",发票登记!D41)</f>
        <v/>
      </c>
    </row>
    <row r="45" spans="1:4" ht="30" customHeight="1">
      <c r="A45" s="3" t="str">
        <f>IF(发票登记!D42=0,"",发票登记!A42)</f>
        <v/>
      </c>
      <c r="B45" s="3" t="str">
        <f>IF(发票登记!D42=0,"",发票登记!B42)</f>
        <v/>
      </c>
      <c r="C45" s="54" t="str">
        <f>IF(发票登记!D42=0,"",发票登记!C42)</f>
        <v/>
      </c>
      <c r="D45" s="3" t="str">
        <f>IF(发票登记!D42=0,"",发票登记!D42)</f>
        <v/>
      </c>
    </row>
    <row r="46" spans="1:4" ht="30" customHeight="1">
      <c r="A46" s="3" t="str">
        <f>IF(发票登记!D43=0,"",发票登记!A43)</f>
        <v/>
      </c>
      <c r="B46" s="3" t="str">
        <f>IF(发票登记!D43=0,"",发票登记!B43)</f>
        <v/>
      </c>
      <c r="C46" s="54" t="str">
        <f>IF(发票登记!D43=0,"",发票登记!C43)</f>
        <v/>
      </c>
      <c r="D46" s="3" t="str">
        <f>IF(发票登记!D43=0,"",发票登记!D43)</f>
        <v/>
      </c>
    </row>
    <row r="47" spans="1:4" ht="30" customHeight="1">
      <c r="A47" s="3" t="str">
        <f>IF(发票登记!D44=0,"",发票登记!A44)</f>
        <v/>
      </c>
      <c r="B47" s="3" t="str">
        <f>IF(发票登记!D44=0,"",发票登记!B44)</f>
        <v/>
      </c>
      <c r="C47" s="54" t="str">
        <f>IF(发票登记!D44=0,"",发票登记!C44)</f>
        <v/>
      </c>
      <c r="D47" s="3" t="str">
        <f>IF(发票登记!D44=0,"",发票登记!D44)</f>
        <v/>
      </c>
    </row>
    <row r="48" spans="1:4" ht="30" customHeight="1">
      <c r="A48" s="3" t="str">
        <f>IF(发票登记!D45=0,"",发票登记!A45)</f>
        <v/>
      </c>
      <c r="B48" s="3" t="str">
        <f>IF(发票登记!D45=0,"",发票登记!B45)</f>
        <v/>
      </c>
      <c r="C48" s="54" t="str">
        <f>IF(发票登记!D45=0,"",发票登记!C45)</f>
        <v/>
      </c>
      <c r="D48" s="3" t="str">
        <f>IF(发票登记!D45=0,"",发票登记!D45)</f>
        <v/>
      </c>
    </row>
    <row r="49" spans="1:4" ht="30" customHeight="1">
      <c r="A49" s="3" t="str">
        <f>IF(发票登记!D46=0,"",发票登记!A46)</f>
        <v/>
      </c>
      <c r="B49" s="3" t="str">
        <f>IF(发票登记!D46=0,"",发票登记!B46)</f>
        <v/>
      </c>
      <c r="C49" s="54" t="str">
        <f>IF(发票登记!D46=0,"",发票登记!C46)</f>
        <v/>
      </c>
      <c r="D49" s="3" t="str">
        <f>IF(发票登记!D46=0,"",发票登记!D46)</f>
        <v/>
      </c>
    </row>
    <row r="50" spans="1:4" ht="30" customHeight="1">
      <c r="A50" s="3" t="str">
        <f>IF(发票登记!D47=0,"",发票登记!A47)</f>
        <v/>
      </c>
      <c r="B50" s="3" t="str">
        <f>IF(发票登记!D47=0,"",发票登记!B47)</f>
        <v/>
      </c>
      <c r="C50" s="54" t="str">
        <f>IF(发票登记!D47=0,"",发票登记!C47)</f>
        <v/>
      </c>
      <c r="D50" s="3" t="str">
        <f>IF(发票登记!D47=0,"",发票登记!D47)</f>
        <v/>
      </c>
    </row>
    <row r="51" spans="1:4" ht="30" customHeight="1">
      <c r="A51" s="3" t="str">
        <f>IF(发票登记!D48=0,"",发票登记!A48)</f>
        <v/>
      </c>
      <c r="B51" s="3" t="str">
        <f>IF(发票登记!D48=0,"",发票登记!B48)</f>
        <v/>
      </c>
      <c r="C51" s="54" t="str">
        <f>IF(发票登记!D48=0,"",发票登记!C48)</f>
        <v/>
      </c>
      <c r="D51" s="3" t="str">
        <f>IF(发票登记!D48=0,"",发票登记!D48)</f>
        <v/>
      </c>
    </row>
    <row r="52" spans="1:4" ht="30" customHeight="1">
      <c r="A52" s="3" t="str">
        <f>IF(发票登记!D49=0,"",发票登记!A49)</f>
        <v/>
      </c>
      <c r="B52" s="3" t="str">
        <f>IF(发票登记!D49=0,"",发票登记!B49)</f>
        <v/>
      </c>
      <c r="C52" s="54" t="str">
        <f>IF(发票登记!D49=0,"",发票登记!C49)</f>
        <v/>
      </c>
      <c r="D52" s="3" t="str">
        <f>IF(发票登记!D49=0,"",发票登记!D49)</f>
        <v/>
      </c>
    </row>
    <row r="53" spans="1:4" ht="30" customHeight="1">
      <c r="A53" s="3" t="str">
        <f>IF(发票登记!D50=0,"",发票登记!A50)</f>
        <v/>
      </c>
      <c r="B53" s="3" t="str">
        <f>IF(发票登记!D50=0,"",发票登记!B50)</f>
        <v/>
      </c>
      <c r="C53" s="54" t="str">
        <f>IF(发票登记!D50=0,"",发票登记!C50)</f>
        <v/>
      </c>
      <c r="D53" s="3" t="str">
        <f>IF(发票登记!D50=0,"",发票登记!D50)</f>
        <v/>
      </c>
    </row>
    <row r="54" spans="1:4" ht="30" customHeight="1">
      <c r="A54" s="3" t="str">
        <f>IF(发票登记!D51=0,"",发票登记!A51)</f>
        <v/>
      </c>
      <c r="B54" s="3" t="str">
        <f>IF(发票登记!D51=0,"",发票登记!B51)</f>
        <v/>
      </c>
      <c r="C54" s="54" t="str">
        <f>IF(发票登记!D51=0,"",发票登记!C51)</f>
        <v/>
      </c>
      <c r="D54" s="3" t="str">
        <f>IF(发票登记!D51=0,"",发票登记!D51)</f>
        <v/>
      </c>
    </row>
    <row r="55" spans="1:4" ht="30" customHeight="1">
      <c r="A55" s="3" t="str">
        <f>IF(发票登记!D52=0,"",发票登记!A52)</f>
        <v/>
      </c>
      <c r="B55" s="3" t="str">
        <f>IF(发票登记!D52=0,"",发票登记!B52)</f>
        <v/>
      </c>
      <c r="C55" s="54" t="str">
        <f>IF(发票登记!D52=0,"",发票登记!C52)</f>
        <v/>
      </c>
      <c r="D55" s="3" t="str">
        <f>IF(发票登记!D52=0,"",发票登记!D52)</f>
        <v/>
      </c>
    </row>
    <row r="56" spans="1:4" ht="30" customHeight="1">
      <c r="A56" s="3" t="str">
        <f>IF(发票登记!D53=0,"",发票登记!A53)</f>
        <v/>
      </c>
      <c r="B56" s="3" t="str">
        <f>IF(发票登记!D53=0,"",发票登记!B53)</f>
        <v/>
      </c>
      <c r="C56" s="54" t="str">
        <f>IF(发票登记!D53=0,"",发票登记!C53)</f>
        <v/>
      </c>
      <c r="D56" s="3" t="str">
        <f>IF(发票登记!D53=0,"",发票登记!D53)</f>
        <v/>
      </c>
    </row>
    <row r="57" spans="1:4" ht="30" customHeight="1">
      <c r="A57" s="3" t="str">
        <f>IF(发票登记!D54=0,"",发票登记!A54)</f>
        <v/>
      </c>
      <c r="B57" s="3" t="str">
        <f>IF(发票登记!D54=0,"",发票登记!B54)</f>
        <v/>
      </c>
      <c r="C57" s="54" t="str">
        <f>IF(发票登记!D54=0,"",发票登记!C54)</f>
        <v/>
      </c>
      <c r="D57" s="3" t="str">
        <f>IF(发票登记!D54=0,"",发票登记!D54)</f>
        <v/>
      </c>
    </row>
    <row r="58" spans="1:4" ht="30" customHeight="1">
      <c r="A58" s="3" t="str">
        <f>IF(发票登记!D55=0,"",发票登记!A55)</f>
        <v/>
      </c>
      <c r="B58" s="3" t="str">
        <f>IF(发票登记!D55=0,"",发票登记!B55)</f>
        <v/>
      </c>
      <c r="C58" s="54" t="str">
        <f>IF(发票登记!D55=0,"",发票登记!C55)</f>
        <v/>
      </c>
      <c r="D58" s="3" t="str">
        <f>IF(发票登记!D55=0,"",发票登记!D55)</f>
        <v/>
      </c>
    </row>
    <row r="59" spans="1:4" ht="30" customHeight="1">
      <c r="A59" s="3" t="str">
        <f>IF(发票登记!D56=0,"",发票登记!A56)</f>
        <v/>
      </c>
      <c r="B59" s="3" t="str">
        <f>IF(发票登记!D56=0,"",发票登记!B56)</f>
        <v/>
      </c>
      <c r="C59" s="54" t="str">
        <f>IF(发票登记!D56=0,"",发票登记!C56)</f>
        <v/>
      </c>
      <c r="D59" s="3" t="str">
        <f>IF(发票登记!D56=0,"",发票登记!D56)</f>
        <v/>
      </c>
    </row>
    <row r="60" spans="1:4" ht="30" customHeight="1">
      <c r="A60" s="3" t="str">
        <f>IF(发票登记!D57=0,"",发票登记!A57)</f>
        <v/>
      </c>
      <c r="B60" s="3" t="str">
        <f>IF(发票登记!D57=0,"",发票登记!B57)</f>
        <v/>
      </c>
      <c r="C60" s="54" t="str">
        <f>IF(发票登记!D57=0,"",发票登记!C57)</f>
        <v/>
      </c>
      <c r="D60" s="3" t="str">
        <f>IF(发票登记!D57=0,"",发票登记!D57)</f>
        <v/>
      </c>
    </row>
    <row r="61" spans="1:4" ht="30" customHeight="1">
      <c r="A61" s="3" t="str">
        <f>IF(发票登记!D58=0,"",发票登记!A58)</f>
        <v/>
      </c>
      <c r="B61" s="3" t="str">
        <f>IF(发票登记!D58=0,"",发票登记!B58)</f>
        <v/>
      </c>
      <c r="C61" s="54" t="str">
        <f>IF(发票登记!D58=0,"",发票登记!C58)</f>
        <v/>
      </c>
      <c r="D61" s="3" t="str">
        <f>IF(发票登记!D58=0,"",发票登记!D58)</f>
        <v/>
      </c>
    </row>
    <row r="62" spans="1:4" ht="30" customHeight="1">
      <c r="A62" s="3" t="str">
        <f>IF(发票登记!D59=0,"",发票登记!A59)</f>
        <v/>
      </c>
      <c r="B62" s="3" t="str">
        <f>IF(发票登记!D59=0,"",发票登记!B59)</f>
        <v/>
      </c>
      <c r="C62" s="54" t="str">
        <f>IF(发票登记!D59=0,"",发票登记!C59)</f>
        <v/>
      </c>
      <c r="D62" s="3" t="str">
        <f>IF(发票登记!D59=0,"",发票登记!D59)</f>
        <v/>
      </c>
    </row>
    <row r="63" spans="1:4" ht="30" customHeight="1">
      <c r="A63" s="3" t="str">
        <f>IF(发票登记!D60=0,"",发票登记!A60)</f>
        <v/>
      </c>
      <c r="B63" s="3" t="str">
        <f>IF(发票登记!D60=0,"",发票登记!B60)</f>
        <v/>
      </c>
      <c r="C63" s="54" t="str">
        <f>IF(发票登记!D60=0,"",发票登记!C60)</f>
        <v/>
      </c>
      <c r="D63" s="3" t="str">
        <f>IF(发票登记!D60=0,"",发票登记!D60)</f>
        <v/>
      </c>
    </row>
    <row r="64" spans="1:4" ht="30" customHeight="1">
      <c r="A64" s="3" t="str">
        <f>IF(发票登记!D61=0,"",发票登记!A61)</f>
        <v/>
      </c>
      <c r="B64" s="3" t="str">
        <f>IF(发票登记!D61=0,"",发票登记!B61)</f>
        <v/>
      </c>
      <c r="C64" s="54" t="str">
        <f>IF(发票登记!D61=0,"",发票登记!C61)</f>
        <v/>
      </c>
      <c r="D64" s="3" t="str">
        <f>IF(发票登记!D61=0,"",发票登记!D61)</f>
        <v/>
      </c>
    </row>
    <row r="65" spans="1:4" ht="30" customHeight="1">
      <c r="A65" s="3" t="str">
        <f>IF(发票登记!D62=0,"",发票登记!A62)</f>
        <v/>
      </c>
      <c r="B65" s="3" t="str">
        <f>IF(发票登记!D62=0,"",发票登记!B62)</f>
        <v/>
      </c>
      <c r="C65" s="54" t="str">
        <f>IF(发票登记!D62=0,"",发票登记!C62)</f>
        <v/>
      </c>
      <c r="D65" s="3" t="str">
        <f>IF(发票登记!D62=0,"",发票登记!D62)</f>
        <v/>
      </c>
    </row>
    <row r="66" spans="1:4" ht="30" customHeight="1">
      <c r="A66" s="3" t="str">
        <f>IF(发票登记!D63=0,"",发票登记!A63)</f>
        <v/>
      </c>
      <c r="B66" s="3" t="str">
        <f>IF(发票登记!D63=0,"",发票登记!B63)</f>
        <v/>
      </c>
      <c r="C66" s="54" t="str">
        <f>IF(发票登记!D63=0,"",发票登记!C63)</f>
        <v/>
      </c>
      <c r="D66" s="3" t="str">
        <f>IF(发票登记!D63=0,"",发票登记!D63)</f>
        <v/>
      </c>
    </row>
    <row r="67" spans="1:4" ht="30" customHeight="1">
      <c r="A67" s="3" t="str">
        <f>IF(发票登记!D64=0,"",发票登记!A64)</f>
        <v/>
      </c>
      <c r="B67" s="3" t="str">
        <f>IF(发票登记!D64=0,"",发票登记!B64)</f>
        <v/>
      </c>
      <c r="C67" s="54" t="str">
        <f>IF(发票登记!D64=0,"",发票登记!C64)</f>
        <v/>
      </c>
      <c r="D67" s="3" t="str">
        <f>IF(发票登记!D64=0,"",发票登记!D64)</f>
        <v/>
      </c>
    </row>
    <row r="68" spans="1:4" ht="30" customHeight="1">
      <c r="A68" s="3" t="str">
        <f>IF(发票登记!D65=0,"",发票登记!A65)</f>
        <v/>
      </c>
      <c r="B68" s="3" t="str">
        <f>IF(发票登记!D65=0,"",发票登记!B65)</f>
        <v/>
      </c>
      <c r="C68" s="54" t="str">
        <f>IF(发票登记!D65=0,"",发票登记!C65)</f>
        <v/>
      </c>
      <c r="D68" s="3" t="str">
        <f>IF(发票登记!D65=0,"",发票登记!D65)</f>
        <v/>
      </c>
    </row>
    <row r="69" spans="1:4" ht="30" customHeight="1">
      <c r="A69" s="3" t="str">
        <f>IF(发票登记!D66=0,"",发票登记!A66)</f>
        <v/>
      </c>
      <c r="B69" s="3" t="str">
        <f>IF(发票登记!D66=0,"",发票登记!B66)</f>
        <v/>
      </c>
      <c r="C69" s="54" t="str">
        <f>IF(发票登记!D66=0,"",发票登记!C66)</f>
        <v/>
      </c>
      <c r="D69" s="3" t="str">
        <f>IF(发票登记!D66=0,"",发票登记!D66)</f>
        <v/>
      </c>
    </row>
    <row r="70" spans="1:4" ht="30" customHeight="1">
      <c r="A70" s="3" t="str">
        <f>IF(发票登记!D67=0,"",发票登记!A67)</f>
        <v/>
      </c>
      <c r="B70" s="3" t="str">
        <f>IF(发票登记!D67=0,"",发票登记!B67)</f>
        <v/>
      </c>
      <c r="C70" s="54" t="str">
        <f>IF(发票登记!D67=0,"",发票登记!C67)</f>
        <v/>
      </c>
      <c r="D70" s="3" t="str">
        <f>IF(发票登记!D67=0,"",发票登记!D67)</f>
        <v/>
      </c>
    </row>
    <row r="71" spans="1:4" ht="30" customHeight="1">
      <c r="A71" s="3" t="str">
        <f>IF(发票登记!D68=0,"",发票登记!A68)</f>
        <v/>
      </c>
      <c r="B71" s="3" t="str">
        <f>IF(发票登记!D68=0,"",发票登记!B68)</f>
        <v/>
      </c>
      <c r="C71" s="54" t="str">
        <f>IF(发票登记!D68=0,"",发票登记!C68)</f>
        <v/>
      </c>
      <c r="D71" s="3" t="str">
        <f>IF(发票登记!D68=0,"",发票登记!D68)</f>
        <v/>
      </c>
    </row>
    <row r="72" spans="1:4" ht="30" customHeight="1">
      <c r="A72" s="3" t="str">
        <f>IF(发票登记!D69=0,"",发票登记!A69)</f>
        <v/>
      </c>
      <c r="B72" s="3" t="str">
        <f>IF(发票登记!D69=0,"",发票登记!B69)</f>
        <v/>
      </c>
      <c r="C72" s="54" t="str">
        <f>IF(发票登记!D69=0,"",发票登记!C69)</f>
        <v/>
      </c>
      <c r="D72" s="3" t="str">
        <f>IF(发票登记!D69=0,"",发票登记!D69)</f>
        <v/>
      </c>
    </row>
    <row r="73" spans="1:4" ht="30" customHeight="1">
      <c r="A73" s="3" t="str">
        <f>IF(发票登记!D70=0,"",发票登记!A70)</f>
        <v/>
      </c>
      <c r="B73" s="3" t="str">
        <f>IF(发票登记!D70=0,"",发票登记!B70)</f>
        <v/>
      </c>
      <c r="C73" s="54" t="str">
        <f>IF(发票登记!D70=0,"",发票登记!C70)</f>
        <v/>
      </c>
      <c r="D73" s="3" t="str">
        <f>IF(发票登记!D70=0,"",发票登记!D70)</f>
        <v/>
      </c>
    </row>
    <row r="74" spans="1:4" ht="30" customHeight="1">
      <c r="A74" s="3" t="str">
        <f>IF(发票登记!D71=0,"",发票登记!A71)</f>
        <v/>
      </c>
      <c r="B74" s="3" t="str">
        <f>IF(发票登记!D71=0,"",发票登记!B71)</f>
        <v/>
      </c>
      <c r="C74" s="54" t="str">
        <f>IF(发票登记!D71=0,"",发票登记!C71)</f>
        <v/>
      </c>
      <c r="D74" s="3" t="str">
        <f>IF(发票登记!D71=0,"",发票登记!D71)</f>
        <v/>
      </c>
    </row>
    <row r="75" spans="1:4" ht="30" customHeight="1">
      <c r="A75" s="3" t="str">
        <f>IF(发票登记!D72=0,"",发票登记!A72)</f>
        <v/>
      </c>
      <c r="B75" s="3" t="str">
        <f>IF(发票登记!D72=0,"",发票登记!B72)</f>
        <v/>
      </c>
      <c r="C75" s="54" t="str">
        <f>IF(发票登记!D72=0,"",发票登记!C72)</f>
        <v/>
      </c>
      <c r="D75" s="3" t="str">
        <f>IF(发票登记!D72=0,"",发票登记!D72)</f>
        <v/>
      </c>
    </row>
    <row r="76" spans="1:4" ht="30" customHeight="1">
      <c r="A76" s="3" t="str">
        <f>IF(发票登记!D73=0,"",发票登记!A73)</f>
        <v/>
      </c>
      <c r="B76" s="3" t="str">
        <f>IF(发票登记!D73=0,"",发票登记!B73)</f>
        <v/>
      </c>
      <c r="C76" s="54" t="str">
        <f>IF(发票登记!D73=0,"",发票登记!C73)</f>
        <v/>
      </c>
      <c r="D76" s="3" t="str">
        <f>IF(发票登记!D73=0,"",发票登记!D73)</f>
        <v/>
      </c>
    </row>
    <row r="77" spans="1:4" ht="30" customHeight="1">
      <c r="A77" s="3" t="str">
        <f>IF(发票登记!D74=0,"",发票登记!A74)</f>
        <v/>
      </c>
      <c r="B77" s="3" t="str">
        <f>IF(发票登记!D74=0,"",发票登记!B74)</f>
        <v/>
      </c>
      <c r="C77" s="54" t="str">
        <f>IF(发票登记!D74=0,"",发票登记!C74)</f>
        <v/>
      </c>
      <c r="D77" s="3" t="str">
        <f>IF(发票登记!D74=0,"",发票登记!D74)</f>
        <v/>
      </c>
    </row>
    <row r="78" spans="1:4" ht="30" customHeight="1">
      <c r="A78" s="3" t="str">
        <f>IF(发票登记!D75=0,"",发票登记!A75)</f>
        <v/>
      </c>
      <c r="B78" s="3" t="str">
        <f>IF(发票登记!D75=0,"",发票登记!B75)</f>
        <v/>
      </c>
      <c r="C78" s="54" t="str">
        <f>IF(发票登记!D75=0,"",发票登记!C75)</f>
        <v/>
      </c>
      <c r="D78" s="3" t="str">
        <f>IF(发票登记!D75=0,"",发票登记!D75)</f>
        <v/>
      </c>
    </row>
    <row r="79" spans="1:4" ht="30" customHeight="1">
      <c r="A79" s="3" t="str">
        <f>IF(发票登记!D76=0,"",发票登记!A76)</f>
        <v/>
      </c>
      <c r="B79" s="3" t="str">
        <f>IF(发票登记!D76=0,"",发票登记!B76)</f>
        <v/>
      </c>
      <c r="C79" s="54" t="str">
        <f>IF(发票登记!D76=0,"",发票登记!C76)</f>
        <v/>
      </c>
      <c r="D79" s="3" t="str">
        <f>IF(发票登记!D76=0,"",发票登记!D76)</f>
        <v/>
      </c>
    </row>
    <row r="80" spans="1:4" ht="30" customHeight="1">
      <c r="A80" s="3" t="str">
        <f>IF(发票登记!D77=0,"",发票登记!A77)</f>
        <v/>
      </c>
      <c r="B80" s="3" t="str">
        <f>IF(发票登记!D77=0,"",发票登记!B77)</f>
        <v/>
      </c>
      <c r="C80" s="54" t="str">
        <f>IF(发票登记!D77=0,"",发票登记!C77)</f>
        <v/>
      </c>
      <c r="D80" s="3" t="str">
        <f>IF(发票登记!D77=0,"",发票登记!D77)</f>
        <v/>
      </c>
    </row>
    <row r="81" spans="1:4" ht="30" customHeight="1">
      <c r="A81" s="3" t="str">
        <f>IF(发票登记!D78=0,"",发票登记!A78)</f>
        <v/>
      </c>
      <c r="B81" s="3" t="str">
        <f>IF(发票登记!D78=0,"",发票登记!B78)</f>
        <v/>
      </c>
      <c r="C81" s="54" t="str">
        <f>IF(发票登记!D78=0,"",发票登记!C78)</f>
        <v/>
      </c>
      <c r="D81" s="3" t="str">
        <f>IF(发票登记!D78=0,"",发票登记!D78)</f>
        <v/>
      </c>
    </row>
    <row r="82" spans="1:4" ht="30" customHeight="1">
      <c r="A82" s="3" t="str">
        <f>IF(发票登记!D79=0,"",发票登记!A79)</f>
        <v/>
      </c>
      <c r="B82" s="3" t="str">
        <f>IF(发票登记!D79=0,"",发票登记!B79)</f>
        <v/>
      </c>
      <c r="C82" s="54" t="str">
        <f>IF(发票登记!D79=0,"",发票登记!C79)</f>
        <v/>
      </c>
      <c r="D82" s="3" t="str">
        <f>IF(发票登记!D79=0,"",发票登记!D79)</f>
        <v/>
      </c>
    </row>
    <row r="83" spans="1:4" ht="30" customHeight="1">
      <c r="A83" s="3" t="str">
        <f>IF(发票登记!D80=0,"",发票登记!A80)</f>
        <v/>
      </c>
      <c r="B83" s="3" t="str">
        <f>IF(发票登记!D80=0,"",发票登记!B80)</f>
        <v/>
      </c>
      <c r="C83" s="54" t="str">
        <f>IF(发票登记!D80=0,"",发票登记!C80)</f>
        <v/>
      </c>
      <c r="D83" s="3" t="str">
        <f>IF(发票登记!D80=0,"",发票登记!D80)</f>
        <v/>
      </c>
    </row>
    <row r="84" spans="1:4" ht="30" customHeight="1">
      <c r="A84" s="3" t="str">
        <f>IF(发票登记!D81=0,"",发票登记!A81)</f>
        <v/>
      </c>
      <c r="B84" s="3" t="str">
        <f>IF(发票登记!D81=0,"",发票登记!B81)</f>
        <v/>
      </c>
      <c r="C84" s="54" t="str">
        <f>IF(发票登记!D81=0,"",发票登记!C81)</f>
        <v/>
      </c>
      <c r="D84" s="3" t="str">
        <f>IF(发票登记!D81=0,"",发票登记!D81)</f>
        <v/>
      </c>
    </row>
    <row r="85" spans="1:4" ht="30" customHeight="1">
      <c r="A85" s="3" t="str">
        <f>IF(发票登记!D82=0,"",发票登记!A82)</f>
        <v/>
      </c>
      <c r="B85" s="3" t="str">
        <f>IF(发票登记!D82=0,"",发票登记!B82)</f>
        <v/>
      </c>
      <c r="C85" s="54" t="str">
        <f>IF(发票登记!D82=0,"",发票登记!C82)</f>
        <v/>
      </c>
      <c r="D85" s="3" t="str">
        <f>IF(发票登记!D82=0,"",发票登记!D82)</f>
        <v/>
      </c>
    </row>
    <row r="86" spans="1:4" ht="30" customHeight="1">
      <c r="A86" s="3" t="str">
        <f>IF(发票登记!D83=0,"",发票登记!A83)</f>
        <v/>
      </c>
      <c r="B86" s="3" t="str">
        <f>IF(发票登记!D83=0,"",发票登记!B83)</f>
        <v/>
      </c>
      <c r="C86" s="54" t="str">
        <f>IF(发票登记!D83=0,"",发票登记!C83)</f>
        <v/>
      </c>
      <c r="D86" s="3" t="str">
        <f>IF(发票登记!D83=0,"",发票登记!D83)</f>
        <v/>
      </c>
    </row>
    <row r="87" spans="1:4" ht="30" customHeight="1">
      <c r="A87" s="3" t="str">
        <f>IF(发票登记!D84=0,"",发票登记!A84)</f>
        <v/>
      </c>
      <c r="B87" s="3" t="str">
        <f>IF(发票登记!D84=0,"",发票登记!B84)</f>
        <v/>
      </c>
      <c r="C87" s="54" t="str">
        <f>IF(发票登记!D84=0,"",发票登记!C84)</f>
        <v/>
      </c>
      <c r="D87" s="3" t="str">
        <f>IF(发票登记!D84=0,"",发票登记!D84)</f>
        <v/>
      </c>
    </row>
    <row r="88" spans="1:4" ht="30" customHeight="1">
      <c r="A88" s="3" t="str">
        <f>IF(发票登记!D85=0,"",发票登记!A85)</f>
        <v/>
      </c>
      <c r="B88" s="3" t="str">
        <f>IF(发票登记!D85=0,"",发票登记!B85)</f>
        <v/>
      </c>
      <c r="C88" s="54" t="str">
        <f>IF(发票登记!D85=0,"",发票登记!C85)</f>
        <v/>
      </c>
      <c r="D88" s="3" t="str">
        <f>IF(发票登记!D85=0,"",发票登记!D85)</f>
        <v/>
      </c>
    </row>
    <row r="89" spans="1:4" ht="30" customHeight="1">
      <c r="A89" s="3" t="str">
        <f>IF(发票登记!D86=0,"",发票登记!A86)</f>
        <v/>
      </c>
      <c r="B89" s="3" t="str">
        <f>IF(发票登记!D86=0,"",发票登记!B86)</f>
        <v/>
      </c>
      <c r="C89" s="54" t="str">
        <f>IF(发票登记!D86=0,"",发票登记!C86)</f>
        <v/>
      </c>
      <c r="D89" s="3" t="str">
        <f>IF(发票登记!D86=0,"",发票登记!D86)</f>
        <v/>
      </c>
    </row>
    <row r="90" spans="1:4" ht="30" customHeight="1">
      <c r="A90" s="3" t="str">
        <f>IF(发票登记!D87=0,"",发票登记!A87)</f>
        <v/>
      </c>
      <c r="B90" s="3" t="str">
        <f>IF(发票登记!D87=0,"",发票登记!B87)</f>
        <v/>
      </c>
      <c r="C90" s="54" t="str">
        <f>IF(发票登记!D87=0,"",发票登记!C87)</f>
        <v/>
      </c>
      <c r="D90" s="3" t="str">
        <f>IF(发票登记!D87=0,"",发票登记!D87)</f>
        <v/>
      </c>
    </row>
    <row r="91" spans="1:4" ht="30" customHeight="1">
      <c r="A91" s="3" t="str">
        <f>IF(发票登记!D88=0,"",发票登记!A88)</f>
        <v/>
      </c>
      <c r="B91" s="3" t="str">
        <f>IF(发票登记!D88=0,"",发票登记!B88)</f>
        <v/>
      </c>
      <c r="C91" s="54" t="str">
        <f>IF(发票登记!D88=0,"",发票登记!C88)</f>
        <v/>
      </c>
      <c r="D91" s="3" t="str">
        <f>IF(发票登记!D88=0,"",发票登记!D88)</f>
        <v/>
      </c>
    </row>
    <row r="92" spans="1:4" ht="30" customHeight="1">
      <c r="A92" s="3" t="str">
        <f>IF(发票登记!D89=0,"",发票登记!A89)</f>
        <v/>
      </c>
      <c r="B92" s="3" t="str">
        <f>IF(发票登记!D89=0,"",发票登记!B89)</f>
        <v/>
      </c>
      <c r="C92" s="54" t="str">
        <f>IF(发票登记!D89=0,"",发票登记!C89)</f>
        <v/>
      </c>
      <c r="D92" s="3" t="str">
        <f>IF(发票登记!D89=0,"",发票登记!D89)</f>
        <v/>
      </c>
    </row>
    <row r="93" spans="1:4" ht="30" customHeight="1">
      <c r="A93" s="3" t="str">
        <f>IF(发票登记!D90=0,"",发票登记!A90)</f>
        <v/>
      </c>
      <c r="B93" s="3" t="str">
        <f>IF(发票登记!D90=0,"",发票登记!B90)</f>
        <v/>
      </c>
      <c r="C93" s="54" t="str">
        <f>IF(发票登记!D90=0,"",发票登记!C90)</f>
        <v/>
      </c>
      <c r="D93" s="3" t="str">
        <f>IF(发票登记!D90=0,"",发票登记!D90)</f>
        <v/>
      </c>
    </row>
    <row r="94" spans="1:4" ht="30" customHeight="1">
      <c r="A94" s="3" t="str">
        <f>IF(发票登记!D91=0,"",发票登记!A91)</f>
        <v/>
      </c>
      <c r="B94" s="3" t="str">
        <f>IF(发票登记!D91=0,"",发票登记!B91)</f>
        <v/>
      </c>
      <c r="C94" s="54" t="str">
        <f>IF(发票登记!D91=0,"",发票登记!C91)</f>
        <v/>
      </c>
      <c r="D94" s="3" t="str">
        <f>IF(发票登记!D91=0,"",发票登记!D91)</f>
        <v/>
      </c>
    </row>
    <row r="95" spans="1:4" ht="30" customHeight="1">
      <c r="A95" s="3" t="str">
        <f>IF(发票登记!D92=0,"",发票登记!A92)</f>
        <v/>
      </c>
      <c r="B95" s="3" t="str">
        <f>IF(发票登记!D92=0,"",发票登记!B92)</f>
        <v/>
      </c>
      <c r="C95" s="54" t="str">
        <f>IF(发票登记!D92=0,"",发票登记!C92)</f>
        <v/>
      </c>
      <c r="D95" s="3" t="str">
        <f>IF(发票登记!D92=0,"",发票登记!D92)</f>
        <v/>
      </c>
    </row>
    <row r="96" spans="1:4" ht="30" customHeight="1">
      <c r="A96" s="3" t="str">
        <f>IF(发票登记!D93=0,"",发票登记!A93)</f>
        <v/>
      </c>
      <c r="B96" s="3" t="str">
        <f>IF(发票登记!D93=0,"",发票登记!B93)</f>
        <v/>
      </c>
      <c r="C96" s="54" t="str">
        <f>IF(发票登记!D93=0,"",发票登记!C93)</f>
        <v/>
      </c>
      <c r="D96" s="3" t="str">
        <f>IF(发票登记!D93=0,"",发票登记!D93)</f>
        <v/>
      </c>
    </row>
    <row r="97" spans="1:4" ht="30" customHeight="1">
      <c r="A97" s="3" t="str">
        <f>IF(发票登记!D94=0,"",发票登记!A94)</f>
        <v/>
      </c>
      <c r="B97" s="3" t="str">
        <f>IF(发票登记!D94=0,"",发票登记!B94)</f>
        <v/>
      </c>
      <c r="C97" s="54" t="str">
        <f>IF(发票登记!D94=0,"",发票登记!C94)</f>
        <v/>
      </c>
      <c r="D97" s="3" t="str">
        <f>IF(发票登记!D94=0,"",发票登记!D94)</f>
        <v/>
      </c>
    </row>
    <row r="98" spans="1:4" ht="30" customHeight="1">
      <c r="A98" s="3" t="str">
        <f>IF(发票登记!D95=0,"",发票登记!A95)</f>
        <v/>
      </c>
      <c r="B98" s="3" t="str">
        <f>IF(发票登记!D95=0,"",发票登记!B95)</f>
        <v/>
      </c>
      <c r="C98" s="54" t="str">
        <f>IF(发票登记!D95=0,"",发票登记!C95)</f>
        <v/>
      </c>
      <c r="D98" s="3" t="str">
        <f>IF(发票登记!D95=0,"",发票登记!D95)</f>
        <v/>
      </c>
    </row>
    <row r="99" spans="1:4" ht="30" customHeight="1">
      <c r="A99" s="3" t="str">
        <f>IF(发票登记!D96=0,"",发票登记!A96)</f>
        <v/>
      </c>
      <c r="B99" s="3" t="str">
        <f>IF(发票登记!D96=0,"",发票登记!B96)</f>
        <v/>
      </c>
      <c r="C99" s="54" t="str">
        <f>IF(发票登记!D96=0,"",发票登记!C96)</f>
        <v/>
      </c>
      <c r="D99" s="3" t="str">
        <f>IF(发票登记!D96=0,"",发票登记!D96)</f>
        <v/>
      </c>
    </row>
    <row r="100" spans="1:4" ht="30" customHeight="1">
      <c r="A100" s="3" t="str">
        <f>IF(发票登记!D97=0,"",发票登记!A97)</f>
        <v/>
      </c>
      <c r="B100" s="3" t="str">
        <f>IF(发票登记!D97=0,"",发票登记!B97)</f>
        <v/>
      </c>
      <c r="C100" s="54" t="str">
        <f>IF(发票登记!D97=0,"",发票登记!C97)</f>
        <v/>
      </c>
      <c r="D100" s="3" t="str">
        <f>IF(发票登记!D97=0,"",发票登记!D97)</f>
        <v/>
      </c>
    </row>
    <row r="101" spans="1:4" ht="30" customHeight="1">
      <c r="A101" s="3" t="str">
        <f>IF(发票登记!D98=0,"",发票登记!A98)</f>
        <v/>
      </c>
      <c r="B101" s="3" t="str">
        <f>IF(发票登记!D98=0,"",发票登记!B98)</f>
        <v/>
      </c>
      <c r="C101" s="54" t="str">
        <f>IF(发票登记!D98=0,"",发票登记!C98)</f>
        <v/>
      </c>
      <c r="D101" s="3" t="str">
        <f>IF(发票登记!D98=0,"",发票登记!D98)</f>
        <v/>
      </c>
    </row>
    <row r="102" spans="1:4" ht="30" customHeight="1">
      <c r="A102" s="3" t="str">
        <f>IF(发票登记!D99=0,"",发票登记!A99)</f>
        <v/>
      </c>
      <c r="B102" s="3" t="str">
        <f>IF(发票登记!D99=0,"",发票登记!B99)</f>
        <v/>
      </c>
      <c r="C102" s="54" t="str">
        <f>IF(发票登记!D99=0,"",发票登记!C99)</f>
        <v/>
      </c>
      <c r="D102" s="3" t="str">
        <f>IF(发票登记!D99=0,"",发票登记!D99)</f>
        <v/>
      </c>
    </row>
    <row r="103" spans="1:4" ht="30" customHeight="1">
      <c r="A103" s="3" t="str">
        <f>IF(发票登记!D100=0,"",发票登记!A100)</f>
        <v/>
      </c>
      <c r="B103" s="3" t="str">
        <f>IF(发票登记!D100=0,"",发票登记!B100)</f>
        <v/>
      </c>
      <c r="C103" s="54" t="str">
        <f>IF(发票登记!D100=0,"",发票登记!C100)</f>
        <v/>
      </c>
      <c r="D103" s="3" t="str">
        <f>IF(发票登记!D100=0,"",发票登记!D100)</f>
        <v/>
      </c>
    </row>
    <row r="104" spans="1:4" ht="30" customHeight="1">
      <c r="A104" s="3" t="str">
        <f>IF(发票登记!D101=0,"",发票登记!A101)</f>
        <v/>
      </c>
      <c r="B104" s="3" t="str">
        <f>IF(发票登记!D101=0,"",发票登记!B101)</f>
        <v/>
      </c>
      <c r="C104" s="54" t="str">
        <f>IF(发票登记!D101=0,"",发票登记!C101)</f>
        <v/>
      </c>
      <c r="D104" s="3" t="str">
        <f>IF(发票登记!D101=0,"",发票登记!D101)</f>
        <v/>
      </c>
    </row>
    <row r="105" spans="1:4" ht="25.15" customHeight="1"/>
    <row r="106" spans="1:4" ht="25.15" customHeight="1"/>
  </sheetData>
  <mergeCells count="2">
    <mergeCell ref="A1:D1"/>
    <mergeCell ref="A4:C4"/>
  </mergeCells>
  <phoneticPr fontId="11" type="noConversion"/>
  <conditionalFormatting sqref="A3:D105">
    <cfRule type="expression" dxfId="0" priority="1">
      <formula>LEN(A3)&gt;0</formula>
    </cfRule>
  </conditionalFormatting>
  <pageMargins left="0.70866141732283472" right="0.70866141732283472" top="0.74803149606299213" bottom="0.74803149606299213" header="0.31496062992125984" footer="0.31496062992125984"/>
  <pageSetup paperSize="9" scale="86" orientation="portrait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5"/>
  <sheetViews>
    <sheetView workbookViewId="0">
      <selection activeCell="E30" sqref="E30"/>
    </sheetView>
  </sheetViews>
  <sheetFormatPr defaultColWidth="9" defaultRowHeight="13.9"/>
  <cols>
    <col min="1" max="1" width="18.265625" customWidth="1"/>
    <col min="2" max="2" width="9" customWidth="1"/>
    <col min="3" max="3" width="15.73046875" customWidth="1"/>
    <col min="4" max="4" width="9" customWidth="1"/>
    <col min="5" max="5" width="16.86328125" bestFit="1" customWidth="1"/>
    <col min="6" max="6" width="33.86328125" bestFit="1" customWidth="1"/>
  </cols>
  <sheetData>
    <row r="1" spans="1:6">
      <c r="A1" s="23" t="s">
        <v>48</v>
      </c>
      <c r="B1" s="18" t="s">
        <v>43</v>
      </c>
      <c r="E1" t="s">
        <v>88</v>
      </c>
      <c r="F1" s="28" t="s">
        <v>77</v>
      </c>
    </row>
    <row r="2" spans="1:6">
      <c r="A2" s="2" t="s">
        <v>26</v>
      </c>
      <c r="B2">
        <f>SUMIF(发票登记!$C$2:$C$101,A2,发票登记!$D$2:$D$101)</f>
        <v>500</v>
      </c>
      <c r="C2" s="19" t="str" cm="1">
        <f t="array" ref="C2">IFERROR(INDEX($A$2:$A$30, SMALL(IF($B$2:$B$30&lt;&gt;0, ROW($B$2:$B$30)-ROW($B$2)+1, ""), ROW()-ROW($C$2)+1)), "")</f>
        <v>办公费</v>
      </c>
      <c r="D2">
        <f>IF(ISNA(VLOOKUP(C2,$A$2:$B$35,2,0)),"",VLOOKUP(C2,$A$2:$B$35,2,0))</f>
        <v>500</v>
      </c>
      <c r="E2" t="s">
        <v>82</v>
      </c>
      <c r="F2" t="s">
        <v>53</v>
      </c>
    </row>
    <row r="3" spans="1:6">
      <c r="A3" s="2" t="s">
        <v>27</v>
      </c>
      <c r="B3">
        <f>SUMIF(发票登记!$C$2:$C$101,A3,发票登记!$D$2:$D$101)</f>
        <v>0</v>
      </c>
      <c r="C3" s="19" t="str" cm="1">
        <f t="array" ref="C3">IFERROR(INDEX($A$2:$A$30, SMALL(IF($B$2:$B$30&lt;&gt;0, ROW($B$2:$B$30)-ROW($B$2)+1, ""), ROW()-ROW($C$2)+1)), "")</f>
        <v/>
      </c>
      <c r="D3" t="str">
        <f t="shared" ref="D3:D35" si="0">IF(ISNA(VLOOKUP(C3,$A$2:$B$35,2,0)),"",VLOOKUP(C3,$A$2:$B$35,2,0))</f>
        <v/>
      </c>
      <c r="E3" t="s">
        <v>83</v>
      </c>
      <c r="F3" t="s">
        <v>54</v>
      </c>
    </row>
    <row r="4" spans="1:6">
      <c r="A4" s="28" t="s">
        <v>105</v>
      </c>
      <c r="B4">
        <f>SUMIF(发票登记!$C$2:$C$101,A4,发票登记!$D$2:$D$101)</f>
        <v>0</v>
      </c>
      <c r="C4" s="19" t="str" cm="1">
        <f t="array" ref="C4">IFERROR(INDEX($A$2:$A$30, SMALL(IF($B$2:$B$30&lt;&gt;0, ROW($B$2:$B$30)-ROW($B$2)+1, ""), ROW()-ROW($C$2)+1)), "")</f>
        <v/>
      </c>
      <c r="D4" t="str">
        <f t="shared" si="0"/>
        <v/>
      </c>
      <c r="E4" s="39" t="s">
        <v>125</v>
      </c>
      <c r="F4" t="s">
        <v>55</v>
      </c>
    </row>
    <row r="5" spans="1:6">
      <c r="A5" s="2" t="s">
        <v>28</v>
      </c>
      <c r="B5">
        <f>SUMIF(发票登记!$C$2:$C$101,A5,发票登记!$D$2:$D$101)</f>
        <v>0</v>
      </c>
      <c r="C5" s="19" t="str" cm="1">
        <f t="array" ref="C5">IFERROR(INDEX($A$2:$A$30, SMALL(IF($B$2:$B$30&lt;&gt;0, ROW($B$2:$B$30)-ROW($B$2)+1, ""), ROW()-ROW($C$2)+1)), "")</f>
        <v/>
      </c>
      <c r="D5" t="str">
        <f t="shared" si="0"/>
        <v/>
      </c>
      <c r="E5" t="s">
        <v>84</v>
      </c>
      <c r="F5" t="s">
        <v>56</v>
      </c>
    </row>
    <row r="6" spans="1:6">
      <c r="A6" s="2" t="s">
        <v>29</v>
      </c>
      <c r="B6">
        <f>SUMIF(发票登记!$C$2:$C$101,A6,发票登记!$D$2:$D$101)</f>
        <v>0</v>
      </c>
      <c r="C6" s="19" t="str" cm="1">
        <f t="array" ref="C6">IFERROR(INDEX($A$2:$A$30, SMALL(IF($B$2:$B$30&lt;&gt;0, ROW($B$2:$B$30)-ROW($B$2)+1, ""), ROW()-ROW($C$2)+1)), "")</f>
        <v/>
      </c>
      <c r="D6" t="str">
        <f t="shared" si="0"/>
        <v/>
      </c>
      <c r="E6" t="s">
        <v>85</v>
      </c>
      <c r="F6" t="s">
        <v>57</v>
      </c>
    </row>
    <row r="7" spans="1:6">
      <c r="A7" s="2" t="s">
        <v>30</v>
      </c>
      <c r="B7">
        <f>SUMIF(发票登记!$C$2:$C$101,A7,发票登记!$D$2:$D$101)</f>
        <v>0</v>
      </c>
      <c r="C7" s="19" t="str" cm="1">
        <f t="array" ref="C7">IFERROR(INDEX($A$2:$A$30, SMALL(IF($B$2:$B$30&lt;&gt;0, ROW($B$2:$B$30)-ROW($B$2)+1, ""), ROW()-ROW($C$2)+1)), "")</f>
        <v/>
      </c>
      <c r="D7" t="str">
        <f t="shared" si="0"/>
        <v/>
      </c>
      <c r="E7" t="s">
        <v>86</v>
      </c>
      <c r="F7" t="s">
        <v>58</v>
      </c>
    </row>
    <row r="8" spans="1:6">
      <c r="A8" s="2" t="s">
        <v>106</v>
      </c>
      <c r="B8">
        <f>SUMIF(发票登记!$C$2:$C$101,A8,发票登记!$D$2:$D$101)</f>
        <v>0</v>
      </c>
      <c r="C8" s="19" t="str" cm="1">
        <f t="array" ref="C8">IFERROR(INDEX($A$2:$A$30, SMALL(IF($B$2:$B$30&lt;&gt;0, ROW($B$2:$B$30)-ROW($B$2)+1, ""), ROW()-ROW($C$2)+1)), "")</f>
        <v/>
      </c>
      <c r="D8" t="str">
        <f t="shared" si="0"/>
        <v/>
      </c>
      <c r="E8" t="s">
        <v>104</v>
      </c>
      <c r="F8" t="s">
        <v>59</v>
      </c>
    </row>
    <row r="9" spans="1:6">
      <c r="A9" s="2" t="s">
        <v>107</v>
      </c>
      <c r="B9">
        <f>SUMIF(发票登记!$C$2:$C$101,A9,发票登记!$D$2:$D$101)</f>
        <v>0</v>
      </c>
      <c r="C9" s="19" t="str" cm="1">
        <f t="array" ref="C9">IFERROR(INDEX($A$2:$A$30, SMALL(IF($B$2:$B$30&lt;&gt;0, ROW($B$2:$B$30)-ROW($B$2)+1, ""), ROW()-ROW($C$2)+1)), "")</f>
        <v/>
      </c>
      <c r="D9" t="str">
        <f t="shared" si="0"/>
        <v/>
      </c>
      <c r="E9" t="s">
        <v>87</v>
      </c>
      <c r="F9" t="s">
        <v>60</v>
      </c>
    </row>
    <row r="10" spans="1:6">
      <c r="A10" s="2" t="s">
        <v>108</v>
      </c>
      <c r="B10">
        <f>SUMIF(发票登记!$C$2:$C$101,A10,发票登记!$D$2:$D$101)</f>
        <v>0</v>
      </c>
      <c r="C10" s="19" t="str" cm="1">
        <f t="array" ref="C10">IFERROR(INDEX($A$2:$A$30, SMALL(IF($B$2:$B$30&lt;&gt;0, ROW($B$2:$B$30)-ROW($B$2)+1, ""), ROW()-ROW($C$2)+1)), "")</f>
        <v/>
      </c>
      <c r="D10" t="str">
        <f t="shared" si="0"/>
        <v/>
      </c>
      <c r="E10" s="39" t="s">
        <v>126</v>
      </c>
      <c r="F10" t="s">
        <v>61</v>
      </c>
    </row>
    <row r="11" spans="1:6">
      <c r="A11" s="2" t="s">
        <v>109</v>
      </c>
      <c r="B11">
        <f>SUMIF(发票登记!$C$2:$C$101,A11,发票登记!$D$2:$D$101)</f>
        <v>0</v>
      </c>
      <c r="C11" s="19" t="str" cm="1">
        <f t="array" ref="C11">IFERROR(INDEX($A$2:$A$30, SMALL(IF($B$2:$B$30&lt;&gt;0, ROW($B$2:$B$30)-ROW($B$2)+1, ""), ROW()-ROW($C$2)+1)), "")</f>
        <v/>
      </c>
      <c r="D11" t="str">
        <f t="shared" si="0"/>
        <v/>
      </c>
      <c r="E11" s="39" t="s">
        <v>127</v>
      </c>
      <c r="F11" t="s">
        <v>62</v>
      </c>
    </row>
    <row r="12" spans="1:6">
      <c r="A12" s="2" t="s">
        <v>110</v>
      </c>
      <c r="B12">
        <f>SUMIF(发票登记!$C$2:$C$101,A12,发票登记!$D$2:$D$101)</f>
        <v>0</v>
      </c>
      <c r="C12" s="19" t="str" cm="1">
        <f t="array" ref="C12">IFERROR(INDEX($A$2:$A$30, SMALL(IF($B$2:$B$30&lt;&gt;0, ROW($B$2:$B$30)-ROW($B$2)+1, ""), ROW()-ROW($C$2)+1)), "")</f>
        <v/>
      </c>
      <c r="D12" t="str">
        <f t="shared" si="0"/>
        <v/>
      </c>
      <c r="E12" s="39" t="s">
        <v>128</v>
      </c>
      <c r="F12" t="s">
        <v>63</v>
      </c>
    </row>
    <row r="13" spans="1:6">
      <c r="A13" s="2" t="s">
        <v>111</v>
      </c>
      <c r="B13">
        <f>SUMIF(发票登记!$C$2:$C$101,A13,发票登记!$D$2:$D$101)</f>
        <v>0</v>
      </c>
      <c r="C13" s="19" t="str" cm="1">
        <f t="array" ref="C13">IFERROR(INDEX($A$2:$A$30, SMALL(IF($B$2:$B$30&lt;&gt;0, ROW($B$2:$B$30)-ROW($B$2)+1, ""), ROW()-ROW($C$2)+1)), "")</f>
        <v/>
      </c>
      <c r="D13" t="str">
        <f t="shared" si="0"/>
        <v/>
      </c>
      <c r="E13" s="39" t="s">
        <v>129</v>
      </c>
      <c r="F13" t="s">
        <v>64</v>
      </c>
    </row>
    <row r="14" spans="1:6">
      <c r="A14" s="2" t="s">
        <v>112</v>
      </c>
      <c r="B14">
        <f>SUMIF(发票登记!$C$2:$C$101,A14,发票登记!$D$2:$D$101)</f>
        <v>0</v>
      </c>
      <c r="C14" s="19" t="str" cm="1">
        <f t="array" ref="C14">IFERROR(INDEX($A$2:$A$30, SMALL(IF($B$2:$B$30&lt;&gt;0, ROW($B$2:$B$30)-ROW($B$2)+1, ""), ROW()-ROW($C$2)+1)), "")</f>
        <v/>
      </c>
      <c r="D14" t="str">
        <f t="shared" si="0"/>
        <v/>
      </c>
      <c r="E14" s="39" t="s">
        <v>130</v>
      </c>
      <c r="F14" t="s">
        <v>65</v>
      </c>
    </row>
    <row r="15" spans="1:6">
      <c r="A15" s="2" t="s">
        <v>113</v>
      </c>
      <c r="B15">
        <f>SUMIF(发票登记!$C$2:$C$101,A15,发票登记!$D$2:$D$101)</f>
        <v>0</v>
      </c>
      <c r="C15" s="19" t="str" cm="1">
        <f t="array" ref="C15">IFERROR(INDEX($A$2:$A$30, SMALL(IF($B$2:$B$30&lt;&gt;0, ROW($B$2:$B$30)-ROW($B$2)+1, ""), ROW()-ROW($C$2)+1)), "")</f>
        <v/>
      </c>
      <c r="D15" t="str">
        <f t="shared" si="0"/>
        <v/>
      </c>
      <c r="E15" s="39" t="s">
        <v>131</v>
      </c>
      <c r="F15" t="s">
        <v>66</v>
      </c>
    </row>
    <row r="16" spans="1:6">
      <c r="A16" s="2" t="s">
        <v>114</v>
      </c>
      <c r="B16">
        <f>SUMIF(发票登记!$C$2:$C$101,A16,发票登记!$D$2:$D$101)</f>
        <v>0</v>
      </c>
      <c r="C16" s="19" t="str" cm="1">
        <f t="array" ref="C16">IFERROR(INDEX($A$2:$A$30, SMALL(IF($B$2:$B$30&lt;&gt;0, ROW($B$2:$B$30)-ROW($B$2)+1, ""), ROW()-ROW($C$2)+1)), "")</f>
        <v/>
      </c>
      <c r="D16" t="str">
        <f t="shared" si="0"/>
        <v/>
      </c>
      <c r="E16" s="39" t="s">
        <v>132</v>
      </c>
      <c r="F16" t="s">
        <v>67</v>
      </c>
    </row>
    <row r="17" spans="1:6">
      <c r="A17" s="2" t="s">
        <v>115</v>
      </c>
      <c r="B17">
        <f>SUMIF(发票登记!$C$2:$C$101,A17,发票登记!$D$2:$D$101)</f>
        <v>0</v>
      </c>
      <c r="C17" s="19" t="str" cm="1">
        <f t="array" ref="C17">IFERROR(INDEX($A$2:$A$30, SMALL(IF($B$2:$B$30&lt;&gt;0, ROW($B$2:$B$30)-ROW($B$2)+1, ""), ROW()-ROW($C$2)+1)), "")</f>
        <v/>
      </c>
      <c r="D17" t="str">
        <f t="shared" si="0"/>
        <v/>
      </c>
      <c r="E17" s="39" t="s">
        <v>133</v>
      </c>
      <c r="F17" t="s">
        <v>68</v>
      </c>
    </row>
    <row r="18" spans="1:6">
      <c r="A18" s="2" t="s">
        <v>116</v>
      </c>
      <c r="B18">
        <f>SUMIF(发票登记!$C$2:$C$101,A18,发票登记!$D$2:$D$101)</f>
        <v>0</v>
      </c>
      <c r="C18" s="19" t="str" cm="1">
        <f t="array" ref="C18">IFERROR(INDEX($A$2:$A$30, SMALL(IF($B$2:$B$30&lt;&gt;0, ROW($B$2:$B$30)-ROW($B$2)+1, ""), ROW()-ROW($C$2)+1)), "")</f>
        <v/>
      </c>
      <c r="D18" t="str">
        <f t="shared" si="0"/>
        <v/>
      </c>
      <c r="E18" t="s">
        <v>134</v>
      </c>
      <c r="F18" t="s">
        <v>69</v>
      </c>
    </row>
    <row r="19" spans="1:6">
      <c r="A19" s="2" t="s">
        <v>117</v>
      </c>
      <c r="B19">
        <f>SUMIF(发票登记!$C$2:$C$101,A19,发票登记!$D$2:$D$101)</f>
        <v>0</v>
      </c>
      <c r="C19" s="19" t="str" cm="1">
        <f t="array" ref="C19">IFERROR(INDEX($A$2:$A$30, SMALL(IF($B$2:$B$30&lt;&gt;0, ROW($B$2:$B$30)-ROW($B$2)+1, ""), ROW()-ROW($C$2)+1)), "")</f>
        <v/>
      </c>
      <c r="D19" t="str">
        <f t="shared" si="0"/>
        <v/>
      </c>
      <c r="E19" s="39" t="s">
        <v>135</v>
      </c>
      <c r="F19" t="s">
        <v>70</v>
      </c>
    </row>
    <row r="20" spans="1:6">
      <c r="A20" t="s">
        <v>118</v>
      </c>
      <c r="B20">
        <f>SUMIF(发票登记!$C$2:$C$101,A20,发票登记!$D$2:$D$101)</f>
        <v>0</v>
      </c>
      <c r="C20" s="19" t="str" cm="1">
        <f t="array" ref="C20">IFERROR(INDEX($A$2:$A$30, SMALL(IF($B$2:$B$30&lt;&gt;0, ROW($B$2:$B$30)-ROW($B$2)+1, ""), ROW()-ROW($C$2)+1)), "")</f>
        <v/>
      </c>
      <c r="D20" t="str">
        <f t="shared" si="0"/>
        <v/>
      </c>
      <c r="E20" t="s">
        <v>136</v>
      </c>
      <c r="F20" t="s">
        <v>71</v>
      </c>
    </row>
    <row r="21" spans="1:6">
      <c r="A21" t="s">
        <v>119</v>
      </c>
      <c r="B21">
        <f>SUMIF(发票登记!$C$2:$C$101,A21,发票登记!$D$2:$D$101)</f>
        <v>0</v>
      </c>
      <c r="C21" s="19" t="str" cm="1">
        <f t="array" ref="C21">IFERROR(INDEX($A$2:$A$30, SMALL(IF($B$2:$B$30&lt;&gt;0, ROW($B$2:$B$30)-ROW($B$2)+1, ""), ROW()-ROW($C$2)+1)), "")</f>
        <v/>
      </c>
      <c r="D21" t="str">
        <f t="shared" si="0"/>
        <v/>
      </c>
      <c r="E21" t="s">
        <v>137</v>
      </c>
      <c r="F21" t="s">
        <v>72</v>
      </c>
    </row>
    <row r="22" spans="1:6">
      <c r="A22" t="s">
        <v>31</v>
      </c>
      <c r="B22">
        <f>SUMIF(发票登记!$C$2:$C$101,A22,发票登记!$D$2:$D$101)</f>
        <v>0</v>
      </c>
      <c r="C22" s="19" t="str" cm="1">
        <f t="array" ref="C22">IFERROR(INDEX($A$2:$A$30, SMALL(IF($B$2:$B$30&lt;&gt;0, ROW($B$2:$B$30)-ROW($B$2)+1, ""), ROW()-ROW($C$2)+1)), "")</f>
        <v/>
      </c>
      <c r="D22" t="str">
        <f t="shared" si="0"/>
        <v/>
      </c>
      <c r="E22" t="s">
        <v>138</v>
      </c>
      <c r="F22" s="28" t="s">
        <v>73</v>
      </c>
    </row>
    <row r="23" spans="1:6">
      <c r="A23" t="s">
        <v>120</v>
      </c>
      <c r="B23">
        <f>SUMIF(发票登记!$C$2:$C$101,A23,发票登记!$D$2:$D$101)</f>
        <v>0</v>
      </c>
      <c r="C23" s="19" t="str" cm="1">
        <f t="array" ref="C23">IFERROR(INDEX($A$2:$A$30, SMALL(IF($B$2:$B$30&lt;&gt;0, ROW($B$2:$B$30)-ROW($B$2)+1, ""), ROW()-ROW($C$2)+1)), "")</f>
        <v/>
      </c>
      <c r="D23" t="str">
        <f t="shared" si="0"/>
        <v/>
      </c>
      <c r="E23" t="s">
        <v>139</v>
      </c>
      <c r="F23" s="28" t="s">
        <v>74</v>
      </c>
    </row>
    <row r="24" spans="1:6">
      <c r="A24" t="s">
        <v>121</v>
      </c>
      <c r="B24">
        <f>SUMIF(发票登记!$C$2:$C$101,A24,发票登记!$D$2:$D$101)</f>
        <v>0</v>
      </c>
      <c r="C24" s="19" t="str" cm="1">
        <f t="array" ref="C24">IFERROR(INDEX($A$2:$A$30, SMALL(IF($B$2:$B$30&lt;&gt;0, ROW($B$2:$B$30)-ROW($B$2)+1, ""), ROW()-ROW($C$2)+1)), "")</f>
        <v/>
      </c>
      <c r="D24" t="str">
        <f t="shared" si="0"/>
        <v/>
      </c>
      <c r="E24" t="s">
        <v>140</v>
      </c>
      <c r="F24" s="28" t="s">
        <v>75</v>
      </c>
    </row>
    <row r="25" spans="1:6">
      <c r="A25" t="s">
        <v>122</v>
      </c>
      <c r="B25">
        <f>SUMIF(发票登记!$C$2:$C$101,A25,发票登记!$D$2:$D$101)</f>
        <v>0</v>
      </c>
      <c r="C25" s="19" t="str" cm="1">
        <f t="array" ref="C25">IFERROR(INDEX($A$2:$A$30, SMALL(IF($B$2:$B$30&lt;&gt;0, ROW($B$2:$B$30)-ROW($B$2)+1, ""), ROW()-ROW($C$2)+1)), "")</f>
        <v/>
      </c>
      <c r="D25" t="str">
        <f t="shared" si="0"/>
        <v/>
      </c>
      <c r="E25" t="s">
        <v>141</v>
      </c>
      <c r="F25" s="28" t="s">
        <v>76</v>
      </c>
    </row>
    <row r="26" spans="1:6">
      <c r="A26" t="s">
        <v>123</v>
      </c>
      <c r="B26">
        <f>SUMIF(发票登记!$C$2:$C$101,A26,发票登记!$D$2:$D$101)</f>
        <v>0</v>
      </c>
      <c r="C26" s="19" t="str" cm="1">
        <f t="array" ref="C26">IFERROR(INDEX($A$2:$A$30, SMALL(IF($B$2:$B$30&lt;&gt;0, ROW($B$2:$B$30)-ROW($B$2)+1, ""), ROW()-ROW($C$2)+1)), "")</f>
        <v/>
      </c>
      <c r="D26" t="str">
        <f t="shared" si="0"/>
        <v/>
      </c>
      <c r="E26" t="s">
        <v>142</v>
      </c>
      <c r="F26" s="28" t="s">
        <v>78</v>
      </c>
    </row>
    <row r="27" spans="1:6">
      <c r="A27" t="s">
        <v>124</v>
      </c>
      <c r="B27">
        <f>SUMIF(发票登记!$C$2:$C$101,A27,发票登记!$D$2:$D$101)</f>
        <v>0</v>
      </c>
      <c r="C27" s="19" t="str" cm="1">
        <f t="array" ref="C27">IFERROR(INDEX($A$2:$A$30, SMALL(IF($B$2:$B$30&lt;&gt;0, ROW($B$2:$B$30)-ROW($B$2)+1, ""), ROW()-ROW($C$2)+1)), "")</f>
        <v/>
      </c>
      <c r="D27" t="str">
        <f t="shared" si="0"/>
        <v/>
      </c>
      <c r="E27" t="s">
        <v>143</v>
      </c>
      <c r="F27" s="28" t="s">
        <v>89</v>
      </c>
    </row>
    <row r="28" spans="1:6">
      <c r="A28" s="28" t="s">
        <v>145</v>
      </c>
      <c r="B28">
        <f>SUMIF(发票登记!$C$2:$C$101,A28,发票登记!$D$2:$D$101)</f>
        <v>0</v>
      </c>
      <c r="C28" s="19" t="str" cm="1">
        <f t="array" ref="C28">IFERROR(INDEX($A$2:$A$30, SMALL(IF($B$2:$B$30&lt;&gt;0, ROW($B$2:$B$30)-ROW($B$2)+1, ""), ROW()-ROW($C$2)+1)), "")</f>
        <v/>
      </c>
      <c r="D28" t="str">
        <f t="shared" si="0"/>
        <v/>
      </c>
      <c r="E28" s="39" t="s">
        <v>146</v>
      </c>
      <c r="F28" s="28" t="s">
        <v>90</v>
      </c>
    </row>
    <row r="29" spans="1:6">
      <c r="A29" s="28" t="s">
        <v>150</v>
      </c>
      <c r="B29">
        <f>SUMIF(发票登记!$C$2:$C$101,A29,发票登记!$D$2:$D$101)</f>
        <v>0</v>
      </c>
      <c r="C29" s="19" t="str" cm="1">
        <f t="array" ref="C29">IFERROR(INDEX($A$2:$A$30, SMALL(IF($B$2:$B$30&lt;&gt;0, ROW($B$2:$B$30)-ROW($B$2)+1, ""), ROW()-ROW($C$2)+1)), "")</f>
        <v/>
      </c>
      <c r="D29" t="str">
        <f t="shared" si="0"/>
        <v/>
      </c>
      <c r="E29" s="13">
        <v>30107</v>
      </c>
      <c r="F29" s="28" t="s">
        <v>96</v>
      </c>
    </row>
    <row r="30" spans="1:6">
      <c r="A30" s="28" t="s">
        <v>151</v>
      </c>
      <c r="B30">
        <f>SUMIF(发票登记!$C$2:$C$101,A30,发票登记!$D$2:$D$101)</f>
        <v>0</v>
      </c>
      <c r="C30" s="19" t="str" cm="1">
        <f t="array" ref="C30">IFERROR(INDEX($A$2:$A$30, SMALL(IF($B$2:$B$30&lt;&gt;0, ROW($B$2:$B$30)-ROW($B$2)+1, ""), ROW()-ROW($C$2)+1)), "")</f>
        <v/>
      </c>
      <c r="D30" t="str">
        <f t="shared" si="0"/>
        <v/>
      </c>
      <c r="E30" s="13">
        <v>30107</v>
      </c>
      <c r="F30" s="28" t="s">
        <v>144</v>
      </c>
    </row>
    <row r="31" spans="1:6">
      <c r="C31" s="19" t="str" cm="1">
        <f t="array" ref="C31">IFERROR(INDEX($A$2:$A$30, SMALL(IF($B$2:$B$30&lt;&gt;0, ROW($B$2:$B$30)-ROW($B$2)+1, ""), ROW()-ROW($C$2)+1)), "")</f>
        <v/>
      </c>
      <c r="D31" t="str">
        <f t="shared" si="0"/>
        <v/>
      </c>
    </row>
    <row r="32" spans="1:6">
      <c r="C32" s="19" t="str" cm="1">
        <f t="array" ref="C32">IFERROR(INDEX($A$2:$A$30, SMALL(IF($B$2:$B$30&lt;&gt;0, ROW($B$2:$B$30)-ROW($B$2)+1, ""), ROW()-ROW($C$2)+1)), "")</f>
        <v/>
      </c>
      <c r="D32" t="str">
        <f t="shared" si="0"/>
        <v/>
      </c>
    </row>
    <row r="33" spans="3:4">
      <c r="C33" s="19" t="str" cm="1">
        <f t="array" ref="C33">IFERROR(INDEX($A$2:$A$30, SMALL(IF($B$2:$B$30&lt;&gt;0, ROW($B$2:$B$30)-ROW($B$2)+1, ""), ROW()-ROW($C$2)+1)), "")</f>
        <v/>
      </c>
      <c r="D33" t="str">
        <f t="shared" si="0"/>
        <v/>
      </c>
    </row>
    <row r="34" spans="3:4">
      <c r="C34" s="19" t="str" cm="1">
        <f t="array" ref="C34">IFERROR(INDEX($A$2:$A$30, SMALL(IF($B$2:$B$30&lt;&gt;0, ROW($B$2:$B$30)-ROW($B$2)+1, ""), ROW()-ROW($C$2)+1)), "")</f>
        <v/>
      </c>
      <c r="D34" t="str">
        <f t="shared" si="0"/>
        <v/>
      </c>
    </row>
    <row r="35" spans="3:4">
      <c r="C35" s="19" t="str" cm="1">
        <f t="array" ref="C35">IFERROR(INDEX($A$2:$A$30, SMALL(IF($B$2:$B$30&lt;&gt;0, ROW($B$2:$B$30)-ROW($B$2)+1, ""), ROW()-ROW($C$2)+1)), "")</f>
        <v/>
      </c>
      <c r="D35" t="str">
        <f t="shared" si="0"/>
        <v/>
      </c>
    </row>
  </sheetData>
  <phoneticPr fontId="9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EE8A7-10B9-495E-A88A-130CBA6974C4}">
  <dimension ref="A1:C724"/>
  <sheetViews>
    <sheetView workbookViewId="0">
      <selection activeCell="A2" sqref="A2"/>
    </sheetView>
  </sheetViews>
  <sheetFormatPr defaultColWidth="9.1328125" defaultRowHeight="13.9"/>
  <cols>
    <col min="1" max="1" width="44.265625" style="2" bestFit="1" customWidth="1"/>
    <col min="2" max="2" width="58.73046875" style="2" bestFit="1" customWidth="1"/>
    <col min="3" max="3" width="29.3984375" style="2" bestFit="1" customWidth="1"/>
    <col min="4" max="16384" width="9.1328125" style="2"/>
  </cols>
  <sheetData>
    <row r="1" spans="1:3">
      <c r="A1" s="4" t="s">
        <v>95</v>
      </c>
      <c r="B1" s="4" t="s">
        <v>93</v>
      </c>
      <c r="C1" s="4" t="s">
        <v>94</v>
      </c>
    </row>
    <row r="2" spans="1:3">
      <c r="A2" s="38" t="s">
        <v>103</v>
      </c>
      <c r="B2" s="38" t="s">
        <v>91</v>
      </c>
      <c r="C2" s="37" t="s">
        <v>92</v>
      </c>
    </row>
    <row r="3" spans="1:3">
      <c r="A3" s="38"/>
      <c r="B3" s="38"/>
      <c r="C3" s="37"/>
    </row>
    <row r="4" spans="1:3">
      <c r="A4" s="38"/>
      <c r="B4" s="38"/>
      <c r="C4" s="37"/>
    </row>
    <row r="5" spans="1:3">
      <c r="A5" s="38"/>
      <c r="B5" s="38"/>
      <c r="C5" s="37"/>
    </row>
    <row r="6" spans="1:3">
      <c r="A6" s="38"/>
      <c r="B6" s="38"/>
      <c r="C6" s="37"/>
    </row>
    <row r="7" spans="1:3">
      <c r="A7" s="38"/>
      <c r="B7" s="38"/>
      <c r="C7" s="37"/>
    </row>
    <row r="8" spans="1:3">
      <c r="A8" s="38"/>
      <c r="B8" s="38"/>
      <c r="C8" s="37"/>
    </row>
    <row r="9" spans="1:3">
      <c r="A9" s="38"/>
      <c r="B9" s="38"/>
      <c r="C9" s="37"/>
    </row>
    <row r="10" spans="1:3">
      <c r="A10" s="38"/>
      <c r="B10" s="38"/>
      <c r="C10" s="38"/>
    </row>
    <row r="11" spans="1:3">
      <c r="A11" s="38"/>
      <c r="B11" s="38"/>
      <c r="C11" s="38"/>
    </row>
    <row r="12" spans="1:3">
      <c r="A12" s="38"/>
      <c r="B12" s="38"/>
      <c r="C12" s="37"/>
    </row>
    <row r="13" spans="1:3">
      <c r="A13" s="38"/>
      <c r="B13" s="38"/>
      <c r="C13" s="37"/>
    </row>
    <row r="17" spans="1:3">
      <c r="A17" s="38"/>
      <c r="B17" s="38"/>
      <c r="C17" s="37"/>
    </row>
    <row r="18" spans="1:3">
      <c r="A18" s="38"/>
      <c r="B18" s="38"/>
      <c r="C18" s="37"/>
    </row>
    <row r="19" spans="1:3">
      <c r="A19" s="38"/>
      <c r="B19" s="38"/>
      <c r="C19" s="37"/>
    </row>
    <row r="20" spans="1:3">
      <c r="A20" s="38"/>
      <c r="B20" s="38"/>
      <c r="C20" s="37"/>
    </row>
    <row r="21" spans="1:3">
      <c r="A21" s="38"/>
      <c r="B21" s="38"/>
      <c r="C21" s="37"/>
    </row>
    <row r="22" spans="1:3">
      <c r="A22" s="38"/>
      <c r="B22" s="38"/>
      <c r="C22" s="37"/>
    </row>
    <row r="23" spans="1:3">
      <c r="A23" s="38"/>
      <c r="B23" s="38"/>
      <c r="C23" s="37"/>
    </row>
    <row r="24" spans="1:3">
      <c r="A24" s="38"/>
      <c r="B24" s="38"/>
      <c r="C24" s="37"/>
    </row>
    <row r="25" spans="1:3">
      <c r="A25" s="38"/>
      <c r="B25" s="38"/>
      <c r="C25" s="37"/>
    </row>
    <row r="26" spans="1:3">
      <c r="A26" s="38"/>
      <c r="B26" s="38"/>
      <c r="C26" s="37"/>
    </row>
    <row r="28" spans="1:3">
      <c r="A28" s="38"/>
      <c r="B28" s="38"/>
      <c r="C28" s="37"/>
    </row>
    <row r="29" spans="1:3">
      <c r="A29" s="38"/>
      <c r="B29" s="38"/>
      <c r="C29" s="37"/>
    </row>
    <row r="30" spans="1:3">
      <c r="A30" s="38"/>
      <c r="B30" s="38"/>
      <c r="C30" s="37"/>
    </row>
    <row r="31" spans="1:3">
      <c r="A31" s="38"/>
      <c r="B31" s="38"/>
      <c r="C31" s="38"/>
    </row>
    <row r="32" spans="1:3">
      <c r="A32" s="38"/>
      <c r="B32" s="38"/>
      <c r="C32" s="37"/>
    </row>
    <row r="33" spans="1:3">
      <c r="A33" s="38"/>
      <c r="B33" s="38"/>
      <c r="C33" s="37"/>
    </row>
    <row r="34" spans="1:3">
      <c r="A34" s="38"/>
      <c r="B34" s="38"/>
      <c r="C34" s="37"/>
    </row>
    <row r="35" spans="1:3">
      <c r="A35" s="38"/>
      <c r="B35" s="38"/>
      <c r="C35" s="38"/>
    </row>
    <row r="36" spans="1:3">
      <c r="A36" s="38"/>
      <c r="B36" s="38"/>
      <c r="C36" s="37"/>
    </row>
    <row r="37" spans="1:3">
      <c r="A37" s="38"/>
      <c r="B37" s="38"/>
      <c r="C37" s="37"/>
    </row>
    <row r="38" spans="1:3">
      <c r="A38" s="38"/>
      <c r="B38" s="38"/>
      <c r="C38" s="37"/>
    </row>
    <row r="39" spans="1:3">
      <c r="A39" s="38"/>
      <c r="B39" s="38"/>
      <c r="C39" s="37"/>
    </row>
    <row r="40" spans="1:3">
      <c r="A40" s="38"/>
      <c r="B40" s="38"/>
      <c r="C40" s="37"/>
    </row>
    <row r="41" spans="1:3">
      <c r="A41" s="38"/>
      <c r="B41" s="38"/>
      <c r="C41" s="38"/>
    </row>
    <row r="42" spans="1:3">
      <c r="A42" s="38"/>
      <c r="B42" s="38"/>
      <c r="C42" s="37"/>
    </row>
    <row r="43" spans="1:3">
      <c r="A43" s="38"/>
      <c r="B43" s="38"/>
      <c r="C43" s="37"/>
    </row>
    <row r="44" spans="1:3">
      <c r="A44" s="38"/>
      <c r="B44" s="38"/>
      <c r="C44" s="37"/>
    </row>
    <row r="45" spans="1:3">
      <c r="A45" s="38"/>
      <c r="B45" s="38"/>
      <c r="C45" s="37"/>
    </row>
    <row r="46" spans="1:3">
      <c r="A46" s="38"/>
      <c r="B46" s="38"/>
      <c r="C46" s="37"/>
    </row>
    <row r="47" spans="1:3">
      <c r="A47" s="38"/>
      <c r="B47" s="38"/>
      <c r="C47" s="37"/>
    </row>
    <row r="48" spans="1:3">
      <c r="A48" s="38"/>
      <c r="B48" s="38"/>
      <c r="C48" s="37"/>
    </row>
    <row r="49" spans="1:3">
      <c r="A49" s="38"/>
      <c r="B49" s="38"/>
      <c r="C49" s="37"/>
    </row>
    <row r="50" spans="1:3">
      <c r="A50" s="38"/>
      <c r="B50" s="38"/>
      <c r="C50" s="37"/>
    </row>
    <row r="51" spans="1:3">
      <c r="A51" s="38"/>
      <c r="B51" s="38"/>
      <c r="C51" s="37"/>
    </row>
    <row r="52" spans="1:3">
      <c r="A52" s="38"/>
      <c r="B52" s="38"/>
      <c r="C52" s="37"/>
    </row>
    <row r="53" spans="1:3">
      <c r="A53" s="38"/>
      <c r="B53" s="38"/>
      <c r="C53" s="37"/>
    </row>
    <row r="54" spans="1:3">
      <c r="A54" s="38"/>
      <c r="B54" s="38"/>
      <c r="C54" s="37"/>
    </row>
    <row r="55" spans="1:3">
      <c r="A55" s="38"/>
      <c r="B55" s="38"/>
      <c r="C55" s="37"/>
    </row>
    <row r="56" spans="1:3">
      <c r="A56" s="38"/>
      <c r="B56" s="38"/>
      <c r="C56" s="37"/>
    </row>
    <row r="57" spans="1:3">
      <c r="A57" s="38"/>
      <c r="B57" s="38"/>
      <c r="C57" s="38"/>
    </row>
    <row r="59" spans="1:3">
      <c r="A59" s="38"/>
      <c r="B59" s="38"/>
      <c r="C59" s="37"/>
    </row>
    <row r="60" spans="1:3">
      <c r="A60" s="38"/>
      <c r="B60" s="38"/>
      <c r="C60" s="37"/>
    </row>
    <row r="61" spans="1:3">
      <c r="A61" s="38"/>
      <c r="B61" s="38"/>
      <c r="C61" s="37"/>
    </row>
    <row r="62" spans="1:3">
      <c r="A62" s="38"/>
      <c r="B62" s="38"/>
      <c r="C62" s="37"/>
    </row>
    <row r="63" spans="1:3">
      <c r="A63" s="38"/>
      <c r="B63" s="38"/>
      <c r="C63" s="37"/>
    </row>
    <row r="64" spans="1:3">
      <c r="A64" s="38"/>
      <c r="B64" s="38"/>
      <c r="C64" s="37"/>
    </row>
    <row r="65" spans="1:3">
      <c r="A65" s="38"/>
      <c r="B65" s="38"/>
      <c r="C65" s="37"/>
    </row>
    <row r="66" spans="1:3">
      <c r="A66" s="38"/>
      <c r="B66" s="38"/>
      <c r="C66" s="37"/>
    </row>
    <row r="67" spans="1:3">
      <c r="A67" s="38"/>
      <c r="B67" s="38"/>
      <c r="C67" s="37"/>
    </row>
    <row r="68" spans="1:3">
      <c r="A68" s="38"/>
      <c r="B68" s="38"/>
      <c r="C68" s="37"/>
    </row>
    <row r="70" spans="1:3">
      <c r="A70" s="38"/>
      <c r="B70" s="38"/>
      <c r="C70" s="37"/>
    </row>
    <row r="71" spans="1:3">
      <c r="A71" s="38"/>
      <c r="B71" s="38"/>
      <c r="C71" s="38"/>
    </row>
    <row r="72" spans="1:3">
      <c r="A72" s="38"/>
      <c r="B72" s="38"/>
      <c r="C72" s="37"/>
    </row>
    <row r="73" spans="1:3">
      <c r="A73" s="38"/>
      <c r="B73" s="38"/>
      <c r="C73" s="37"/>
    </row>
    <row r="74" spans="1:3">
      <c r="A74" s="38"/>
      <c r="B74" s="38"/>
      <c r="C74" s="37"/>
    </row>
    <row r="75" spans="1:3">
      <c r="A75" s="38"/>
      <c r="B75" s="38"/>
      <c r="C75" s="37"/>
    </row>
    <row r="76" spans="1:3">
      <c r="A76" s="38"/>
      <c r="B76" s="38"/>
      <c r="C76" s="37"/>
    </row>
    <row r="77" spans="1:3">
      <c r="A77" s="38"/>
      <c r="B77" s="38"/>
      <c r="C77" s="37"/>
    </row>
    <row r="78" spans="1:3">
      <c r="A78" s="38"/>
      <c r="B78" s="38"/>
      <c r="C78" s="37"/>
    </row>
    <row r="79" spans="1:3">
      <c r="A79" s="38"/>
      <c r="B79" s="38"/>
      <c r="C79" s="37"/>
    </row>
    <row r="80" spans="1:3">
      <c r="A80" s="38"/>
      <c r="B80" s="38"/>
      <c r="C80" s="38"/>
    </row>
    <row r="81" spans="1:3">
      <c r="A81" s="38"/>
      <c r="B81" s="38"/>
      <c r="C81" s="37"/>
    </row>
    <row r="82" spans="1:3">
      <c r="A82" s="38"/>
      <c r="B82" s="38"/>
      <c r="C82" s="37"/>
    </row>
    <row r="84" spans="1:3">
      <c r="A84" s="38"/>
      <c r="B84" s="38"/>
      <c r="C84" s="37"/>
    </row>
    <row r="85" spans="1:3">
      <c r="A85" s="38"/>
      <c r="B85" s="38"/>
      <c r="C85" s="37"/>
    </row>
    <row r="86" spans="1:3">
      <c r="A86" s="38"/>
      <c r="B86" s="38"/>
      <c r="C86" s="37"/>
    </row>
    <row r="87" spans="1:3">
      <c r="A87" s="38"/>
      <c r="B87" s="38"/>
      <c r="C87" s="37"/>
    </row>
    <row r="88" spans="1:3">
      <c r="A88" s="38"/>
      <c r="B88" s="38"/>
      <c r="C88" s="37"/>
    </row>
    <row r="89" spans="1:3">
      <c r="A89" s="38"/>
      <c r="B89" s="38"/>
      <c r="C89" s="37"/>
    </row>
    <row r="90" spans="1:3">
      <c r="A90" s="38"/>
      <c r="B90" s="38"/>
      <c r="C90" s="37"/>
    </row>
    <row r="93" spans="1:3">
      <c r="A93" s="38"/>
      <c r="B93" s="38"/>
      <c r="C93" s="37"/>
    </row>
    <row r="94" spans="1:3">
      <c r="A94" s="38"/>
      <c r="B94" s="38"/>
      <c r="C94" s="38"/>
    </row>
    <row r="95" spans="1:3">
      <c r="A95" s="38"/>
      <c r="B95" s="38"/>
      <c r="C95" s="37"/>
    </row>
    <row r="96" spans="1:3">
      <c r="A96" s="38"/>
      <c r="B96" s="38"/>
      <c r="C96" s="37"/>
    </row>
    <row r="97" spans="1:3">
      <c r="A97" s="38"/>
      <c r="B97" s="38"/>
      <c r="C97" s="37"/>
    </row>
    <row r="98" spans="1:3">
      <c r="A98" s="38"/>
      <c r="B98" s="38"/>
      <c r="C98" s="37"/>
    </row>
    <row r="99" spans="1:3">
      <c r="A99" s="38"/>
      <c r="B99" s="38"/>
      <c r="C99" s="37"/>
    </row>
    <row r="101" spans="1:3">
      <c r="A101" s="38"/>
      <c r="B101" s="38"/>
      <c r="C101" s="37"/>
    </row>
    <row r="102" spans="1:3">
      <c r="A102" s="38"/>
      <c r="B102" s="38"/>
      <c r="C102" s="37"/>
    </row>
    <row r="103" spans="1:3">
      <c r="A103" s="38"/>
      <c r="B103" s="38"/>
      <c r="C103" s="37"/>
    </row>
    <row r="104" spans="1:3">
      <c r="A104" s="38"/>
      <c r="B104" s="38"/>
      <c r="C104" s="37"/>
    </row>
    <row r="105" spans="1:3">
      <c r="A105" s="38"/>
      <c r="B105" s="38"/>
      <c r="C105" s="37"/>
    </row>
    <row r="106" spans="1:3">
      <c r="A106" s="38"/>
      <c r="B106" s="38"/>
      <c r="C106" s="37"/>
    </row>
    <row r="107" spans="1:3">
      <c r="A107" s="38"/>
      <c r="B107" s="38"/>
      <c r="C107" s="37"/>
    </row>
    <row r="108" spans="1:3">
      <c r="A108" s="38"/>
      <c r="B108" s="38"/>
      <c r="C108" s="37"/>
    </row>
    <row r="109" spans="1:3">
      <c r="A109" s="38"/>
      <c r="B109" s="38"/>
      <c r="C109" s="38"/>
    </row>
    <row r="110" spans="1:3">
      <c r="A110" s="38"/>
      <c r="B110" s="38"/>
      <c r="C110" s="38"/>
    </row>
    <row r="111" spans="1:3">
      <c r="A111" s="38"/>
      <c r="B111" s="38"/>
      <c r="C111" s="37"/>
    </row>
    <row r="112" spans="1:3">
      <c r="A112" s="38"/>
      <c r="B112" s="38"/>
      <c r="C112" s="37"/>
    </row>
    <row r="113" spans="1:3">
      <c r="A113" s="38"/>
      <c r="B113" s="38"/>
      <c r="C113" s="37"/>
    </row>
    <row r="114" spans="1:3">
      <c r="A114" s="38"/>
      <c r="B114" s="38"/>
      <c r="C114" s="37"/>
    </row>
    <row r="115" spans="1:3">
      <c r="A115" s="38"/>
      <c r="B115" s="38"/>
      <c r="C115" s="37"/>
    </row>
    <row r="116" spans="1:3">
      <c r="A116" s="38"/>
      <c r="B116" s="38"/>
      <c r="C116" s="37"/>
    </row>
    <row r="117" spans="1:3">
      <c r="A117" s="38"/>
      <c r="B117" s="38"/>
      <c r="C117" s="37"/>
    </row>
    <row r="118" spans="1:3">
      <c r="A118" s="38"/>
      <c r="B118" s="38"/>
      <c r="C118" s="37"/>
    </row>
    <row r="120" spans="1:3">
      <c r="A120" s="38"/>
      <c r="B120" s="38"/>
      <c r="C120" s="37"/>
    </row>
    <row r="121" spans="1:3">
      <c r="A121" s="38"/>
      <c r="B121" s="38"/>
      <c r="C121" s="37"/>
    </row>
    <row r="122" spans="1:3">
      <c r="A122" s="38"/>
      <c r="B122" s="38"/>
      <c r="C122" s="37"/>
    </row>
    <row r="123" spans="1:3">
      <c r="A123" s="38"/>
      <c r="B123" s="38"/>
      <c r="C123" s="38"/>
    </row>
    <row r="124" spans="1:3">
      <c r="A124" s="38"/>
      <c r="B124" s="38"/>
      <c r="C124" s="37"/>
    </row>
    <row r="125" spans="1:3">
      <c r="A125" s="38"/>
      <c r="B125" s="38"/>
      <c r="C125" s="37"/>
    </row>
    <row r="126" spans="1:3">
      <c r="A126" s="38"/>
      <c r="B126" s="38"/>
      <c r="C126" s="37"/>
    </row>
    <row r="127" spans="1:3">
      <c r="A127" s="38"/>
      <c r="B127" s="38"/>
      <c r="C127" s="37"/>
    </row>
    <row r="128" spans="1:3">
      <c r="A128" s="38"/>
      <c r="B128" s="38"/>
      <c r="C128" s="37"/>
    </row>
    <row r="129" spans="1:3">
      <c r="A129" s="38"/>
      <c r="B129" s="38"/>
      <c r="C129" s="37"/>
    </row>
    <row r="132" spans="1:3">
      <c r="A132" s="38"/>
      <c r="B132" s="38"/>
      <c r="C132" s="37"/>
    </row>
    <row r="133" spans="1:3">
      <c r="A133" s="38"/>
      <c r="B133" s="38"/>
      <c r="C133" s="37"/>
    </row>
    <row r="134" spans="1:3">
      <c r="A134" s="38"/>
      <c r="B134" s="38"/>
      <c r="C134" s="37"/>
    </row>
    <row r="135" spans="1:3">
      <c r="A135" s="38"/>
      <c r="B135" s="38"/>
      <c r="C135" s="37"/>
    </row>
    <row r="138" spans="1:3">
      <c r="A138" s="38"/>
      <c r="B138" s="38"/>
      <c r="C138" s="37"/>
    </row>
    <row r="139" spans="1:3">
      <c r="A139" s="38"/>
      <c r="B139" s="38"/>
      <c r="C139" s="37"/>
    </row>
    <row r="140" spans="1:3">
      <c r="A140" s="38"/>
      <c r="B140" s="38"/>
      <c r="C140" s="37"/>
    </row>
    <row r="141" spans="1:3">
      <c r="A141" s="38"/>
      <c r="B141" s="38"/>
      <c r="C141" s="37"/>
    </row>
    <row r="142" spans="1:3">
      <c r="A142" s="38"/>
      <c r="B142" s="38"/>
      <c r="C142" s="37"/>
    </row>
    <row r="143" spans="1:3">
      <c r="A143" s="38"/>
      <c r="B143" s="38"/>
      <c r="C143" s="37"/>
    </row>
    <row r="144" spans="1:3">
      <c r="A144" s="38"/>
      <c r="B144" s="38"/>
      <c r="C144" s="37"/>
    </row>
    <row r="145" spans="1:3">
      <c r="A145" s="38"/>
      <c r="B145" s="38"/>
      <c r="C145" s="37"/>
    </row>
    <row r="146" spans="1:3">
      <c r="A146" s="38"/>
      <c r="B146" s="38"/>
      <c r="C146" s="37"/>
    </row>
    <row r="147" spans="1:3">
      <c r="A147" s="38"/>
      <c r="B147" s="38"/>
      <c r="C147" s="38"/>
    </row>
    <row r="148" spans="1:3">
      <c r="A148" s="38"/>
      <c r="B148" s="38"/>
      <c r="C148" s="37"/>
    </row>
    <row r="149" spans="1:3">
      <c r="A149" s="38"/>
      <c r="B149" s="38"/>
      <c r="C149" s="37"/>
    </row>
    <row r="150" spans="1:3">
      <c r="A150" s="38"/>
      <c r="B150" s="38"/>
      <c r="C150" s="37"/>
    </row>
    <row r="151" spans="1:3">
      <c r="A151" s="38"/>
      <c r="B151" s="38"/>
      <c r="C151" s="37"/>
    </row>
    <row r="152" spans="1:3">
      <c r="A152" s="38"/>
      <c r="B152" s="38"/>
      <c r="C152" s="37"/>
    </row>
    <row r="153" spans="1:3">
      <c r="A153" s="38"/>
      <c r="B153" s="38"/>
      <c r="C153" s="37"/>
    </row>
    <row r="154" spans="1:3">
      <c r="A154" s="38"/>
      <c r="B154" s="38"/>
      <c r="C154" s="37"/>
    </row>
    <row r="155" spans="1:3">
      <c r="A155" s="38"/>
      <c r="B155" s="38"/>
      <c r="C155" s="38"/>
    </row>
    <row r="156" spans="1:3">
      <c r="A156" s="38"/>
      <c r="B156" s="38"/>
      <c r="C156" s="37"/>
    </row>
    <row r="157" spans="1:3">
      <c r="A157" s="38"/>
      <c r="B157" s="38"/>
      <c r="C157" s="37"/>
    </row>
    <row r="158" spans="1:3">
      <c r="A158" s="38"/>
      <c r="B158" s="38"/>
      <c r="C158" s="37"/>
    </row>
    <row r="159" spans="1:3">
      <c r="A159" s="38"/>
      <c r="B159" s="38"/>
      <c r="C159" s="37"/>
    </row>
    <row r="160" spans="1:3">
      <c r="A160" s="38"/>
      <c r="B160" s="38"/>
      <c r="C160" s="37"/>
    </row>
    <row r="161" spans="1:3">
      <c r="A161" s="38"/>
      <c r="B161" s="38"/>
      <c r="C161" s="37"/>
    </row>
    <row r="163" spans="1:3">
      <c r="A163" s="38"/>
      <c r="B163" s="38"/>
      <c r="C163" s="37"/>
    </row>
    <row r="164" spans="1:3">
      <c r="A164" s="38"/>
      <c r="B164" s="38"/>
      <c r="C164" s="37"/>
    </row>
    <row r="165" spans="1:3">
      <c r="A165" s="38"/>
      <c r="B165" s="38"/>
      <c r="C165" s="37"/>
    </row>
    <row r="166" spans="1:3">
      <c r="A166" s="38"/>
      <c r="B166" s="38"/>
      <c r="C166" s="37"/>
    </row>
    <row r="167" spans="1:3">
      <c r="A167" s="38"/>
      <c r="B167" s="38"/>
      <c r="C167" s="37"/>
    </row>
    <row r="168" spans="1:3">
      <c r="A168" s="38"/>
      <c r="B168" s="38"/>
      <c r="C168" s="37"/>
    </row>
    <row r="169" spans="1:3">
      <c r="A169" s="38"/>
      <c r="B169" s="38"/>
      <c r="C169" s="37"/>
    </row>
    <row r="170" spans="1:3">
      <c r="A170" s="38"/>
      <c r="B170" s="38"/>
      <c r="C170" s="37"/>
    </row>
    <row r="171" spans="1:3">
      <c r="A171" s="38"/>
      <c r="B171" s="38"/>
      <c r="C171" s="37"/>
    </row>
    <row r="172" spans="1:3">
      <c r="A172" s="38"/>
      <c r="B172" s="38"/>
      <c r="C172" s="37"/>
    </row>
    <row r="173" spans="1:3">
      <c r="A173" s="38"/>
      <c r="B173" s="38"/>
      <c r="C173" s="37"/>
    </row>
    <row r="174" spans="1:3">
      <c r="A174" s="38"/>
      <c r="B174" s="38"/>
      <c r="C174" s="38"/>
    </row>
    <row r="175" spans="1:3">
      <c r="A175" s="38"/>
      <c r="B175" s="38"/>
      <c r="C175" s="38"/>
    </row>
    <row r="176" spans="1:3">
      <c r="A176" s="38"/>
      <c r="B176" s="38"/>
      <c r="C176" s="37"/>
    </row>
    <row r="177" spans="1:3">
      <c r="A177" s="38"/>
      <c r="B177" s="38"/>
      <c r="C177" s="37"/>
    </row>
    <row r="178" spans="1:3">
      <c r="A178" s="38"/>
      <c r="B178" s="38"/>
      <c r="C178" s="37"/>
    </row>
    <row r="179" spans="1:3">
      <c r="A179" s="38"/>
      <c r="B179" s="38"/>
      <c r="C179" s="37"/>
    </row>
    <row r="181" spans="1:3">
      <c r="A181" s="38"/>
      <c r="B181" s="38"/>
      <c r="C181" s="37"/>
    </row>
    <row r="182" spans="1:3">
      <c r="A182" s="38"/>
      <c r="B182" s="38"/>
      <c r="C182" s="37"/>
    </row>
    <row r="183" spans="1:3">
      <c r="A183" s="38"/>
      <c r="B183" s="38"/>
      <c r="C183" s="37"/>
    </row>
    <row r="184" spans="1:3">
      <c r="A184" s="38"/>
      <c r="B184" s="38"/>
      <c r="C184" s="37"/>
    </row>
    <row r="185" spans="1:3">
      <c r="A185" s="38"/>
      <c r="B185" s="38"/>
      <c r="C185" s="37"/>
    </row>
    <row r="186" spans="1:3">
      <c r="A186" s="38"/>
      <c r="B186" s="38"/>
      <c r="C186" s="37"/>
    </row>
    <row r="187" spans="1:3">
      <c r="A187" s="38"/>
      <c r="B187" s="38"/>
      <c r="C187" s="37"/>
    </row>
    <row r="188" spans="1:3">
      <c r="A188" s="38"/>
      <c r="B188" s="38"/>
      <c r="C188" s="37"/>
    </row>
    <row r="189" spans="1:3">
      <c r="A189" s="38"/>
      <c r="B189" s="38"/>
      <c r="C189" s="37"/>
    </row>
    <row r="190" spans="1:3">
      <c r="A190" s="38"/>
      <c r="B190" s="38"/>
      <c r="C190" s="37"/>
    </row>
    <row r="192" spans="1:3">
      <c r="A192" s="38"/>
      <c r="B192" s="38"/>
      <c r="C192" s="37"/>
    </row>
    <row r="193" spans="1:3">
      <c r="A193" s="38"/>
      <c r="B193" s="38"/>
      <c r="C193" s="37"/>
    </row>
    <row r="194" spans="1:3">
      <c r="A194" s="38"/>
      <c r="B194" s="38"/>
      <c r="C194" s="37"/>
    </row>
    <row r="195" spans="1:3">
      <c r="A195" s="38"/>
      <c r="B195" s="38"/>
      <c r="C195" s="37"/>
    </row>
    <row r="196" spans="1:3">
      <c r="A196" s="38"/>
      <c r="B196" s="38"/>
      <c r="C196" s="37"/>
    </row>
    <row r="197" spans="1:3">
      <c r="A197" s="38"/>
      <c r="B197" s="38"/>
      <c r="C197" s="37"/>
    </row>
    <row r="198" spans="1:3">
      <c r="A198" s="38"/>
      <c r="B198" s="38"/>
      <c r="C198" s="37"/>
    </row>
    <row r="199" spans="1:3">
      <c r="A199" s="38"/>
      <c r="B199" s="38"/>
      <c r="C199" s="37"/>
    </row>
    <row r="200" spans="1:3">
      <c r="A200" s="38"/>
      <c r="B200" s="38"/>
      <c r="C200" s="37"/>
    </row>
    <row r="201" spans="1:3">
      <c r="A201" s="38"/>
      <c r="B201" s="38"/>
      <c r="C201" s="37"/>
    </row>
    <row r="202" spans="1:3">
      <c r="A202" s="38"/>
      <c r="B202" s="38"/>
      <c r="C202" s="37"/>
    </row>
    <row r="203" spans="1:3">
      <c r="A203" s="38"/>
      <c r="B203" s="38"/>
      <c r="C203" s="37"/>
    </row>
    <row r="204" spans="1:3">
      <c r="A204" s="38"/>
      <c r="B204" s="38"/>
      <c r="C204" s="37"/>
    </row>
    <row r="205" spans="1:3">
      <c r="A205" s="38"/>
      <c r="B205" s="38"/>
      <c r="C205" s="37"/>
    </row>
    <row r="206" spans="1:3">
      <c r="A206" s="38"/>
      <c r="B206" s="38"/>
      <c r="C206" s="37"/>
    </row>
    <row r="207" spans="1:3">
      <c r="A207" s="38"/>
      <c r="B207" s="38"/>
      <c r="C207" s="37"/>
    </row>
    <row r="208" spans="1:3">
      <c r="A208" s="38"/>
      <c r="B208" s="38"/>
      <c r="C208" s="37"/>
    </row>
    <row r="209" spans="1:3">
      <c r="A209" s="38"/>
      <c r="B209" s="38"/>
      <c r="C209" s="37"/>
    </row>
    <row r="210" spans="1:3">
      <c r="A210" s="38"/>
      <c r="B210" s="38"/>
      <c r="C210" s="37"/>
    </row>
    <row r="211" spans="1:3">
      <c r="A211" s="38"/>
      <c r="B211" s="38"/>
      <c r="C211" s="37"/>
    </row>
    <row r="212" spans="1:3">
      <c r="A212" s="38"/>
      <c r="B212" s="38"/>
      <c r="C212" s="37"/>
    </row>
    <row r="214" spans="1:3">
      <c r="A214" s="38"/>
      <c r="B214" s="38"/>
      <c r="C214" s="37"/>
    </row>
    <row r="215" spans="1:3">
      <c r="A215" s="38"/>
      <c r="B215" s="38"/>
      <c r="C215" s="37"/>
    </row>
    <row r="216" spans="1:3">
      <c r="A216" s="38"/>
      <c r="B216" s="38"/>
      <c r="C216" s="38"/>
    </row>
    <row r="218" spans="1:3">
      <c r="A218" s="38"/>
      <c r="B218" s="38"/>
      <c r="C218" s="37"/>
    </row>
    <row r="219" spans="1:3">
      <c r="A219" s="38"/>
      <c r="B219" s="38"/>
      <c r="C219" s="37"/>
    </row>
    <row r="220" spans="1:3">
      <c r="A220" s="38"/>
      <c r="B220" s="38"/>
      <c r="C220" s="38"/>
    </row>
    <row r="221" spans="1:3">
      <c r="A221" s="38"/>
      <c r="B221" s="38"/>
      <c r="C221" s="37"/>
    </row>
    <row r="222" spans="1:3">
      <c r="A222" s="38"/>
      <c r="B222" s="38"/>
      <c r="C222" s="37"/>
    </row>
    <row r="223" spans="1:3">
      <c r="A223" s="38"/>
      <c r="B223" s="38"/>
      <c r="C223" s="37"/>
    </row>
    <row r="224" spans="1:3">
      <c r="A224" s="38"/>
      <c r="B224" s="38"/>
      <c r="C224" s="37"/>
    </row>
    <row r="225" spans="1:3">
      <c r="A225" s="38"/>
      <c r="B225" s="38"/>
      <c r="C225" s="37"/>
    </row>
    <row r="226" spans="1:3">
      <c r="A226" s="38"/>
      <c r="B226" s="38"/>
      <c r="C226" s="37"/>
    </row>
    <row r="227" spans="1:3">
      <c r="A227" s="38"/>
      <c r="B227" s="38"/>
      <c r="C227" s="37"/>
    </row>
    <row r="228" spans="1:3">
      <c r="A228" s="38"/>
      <c r="B228" s="38"/>
      <c r="C228" s="37"/>
    </row>
    <row r="229" spans="1:3">
      <c r="A229" s="38"/>
      <c r="B229" s="38"/>
      <c r="C229" s="37"/>
    </row>
    <row r="230" spans="1:3">
      <c r="A230" s="38"/>
      <c r="B230" s="38"/>
      <c r="C230" s="37"/>
    </row>
    <row r="231" spans="1:3">
      <c r="A231" s="38"/>
      <c r="B231" s="38"/>
      <c r="C231" s="37"/>
    </row>
    <row r="232" spans="1:3">
      <c r="A232" s="38"/>
      <c r="B232" s="38"/>
      <c r="C232" s="37"/>
    </row>
    <row r="233" spans="1:3">
      <c r="A233" s="38"/>
      <c r="B233" s="38"/>
      <c r="C233" s="37"/>
    </row>
    <row r="234" spans="1:3">
      <c r="A234" s="38"/>
      <c r="B234" s="38"/>
      <c r="C234" s="38"/>
    </row>
    <row r="235" spans="1:3">
      <c r="A235" s="38"/>
      <c r="B235" s="38"/>
      <c r="C235" s="37"/>
    </row>
    <row r="236" spans="1:3">
      <c r="A236" s="38"/>
      <c r="B236" s="38"/>
      <c r="C236" s="37"/>
    </row>
    <row r="237" spans="1:3">
      <c r="A237" s="38"/>
      <c r="B237" s="38"/>
      <c r="C237" s="38"/>
    </row>
    <row r="238" spans="1:3">
      <c r="A238" s="38"/>
      <c r="B238" s="38"/>
      <c r="C238" s="38"/>
    </row>
    <row r="239" spans="1:3">
      <c r="A239" s="38"/>
      <c r="B239" s="38"/>
      <c r="C239" s="37"/>
    </row>
    <row r="240" spans="1:3">
      <c r="A240" s="38"/>
      <c r="B240" s="38"/>
      <c r="C240" s="37"/>
    </row>
    <row r="241" spans="1:3">
      <c r="A241" s="38"/>
      <c r="B241" s="38"/>
      <c r="C241" s="37"/>
    </row>
    <row r="242" spans="1:3">
      <c r="A242" s="38"/>
      <c r="B242" s="38"/>
      <c r="C242" s="37"/>
    </row>
    <row r="243" spans="1:3">
      <c r="A243" s="38"/>
      <c r="B243" s="38"/>
      <c r="C243" s="38"/>
    </row>
    <row r="244" spans="1:3">
      <c r="A244" s="38"/>
      <c r="B244" s="38"/>
      <c r="C244" s="37"/>
    </row>
    <row r="245" spans="1:3">
      <c r="A245" s="38"/>
      <c r="B245" s="38"/>
      <c r="C245" s="37"/>
    </row>
    <row r="247" spans="1:3">
      <c r="A247" s="38"/>
      <c r="B247" s="38"/>
      <c r="C247" s="37"/>
    </row>
    <row r="248" spans="1:3">
      <c r="A248" s="38"/>
      <c r="B248" s="38"/>
      <c r="C248" s="37"/>
    </row>
    <row r="249" spans="1:3">
      <c r="A249" s="38"/>
      <c r="B249" s="38"/>
      <c r="C249" s="38"/>
    </row>
    <row r="250" spans="1:3">
      <c r="A250" s="38"/>
      <c r="B250" s="38"/>
      <c r="C250" s="37"/>
    </row>
    <row r="253" spans="1:3">
      <c r="A253" s="38"/>
      <c r="B253" s="38"/>
      <c r="C253" s="37"/>
    </row>
    <row r="254" spans="1:3">
      <c r="A254" s="38"/>
      <c r="B254" s="38"/>
      <c r="C254" s="37"/>
    </row>
    <row r="255" spans="1:3">
      <c r="A255" s="38"/>
      <c r="B255" s="38"/>
      <c r="C255" s="37"/>
    </row>
    <row r="256" spans="1:3">
      <c r="A256" s="38"/>
      <c r="B256" s="38"/>
      <c r="C256" s="37"/>
    </row>
    <row r="257" spans="1:3">
      <c r="A257" s="38"/>
      <c r="B257" s="38"/>
      <c r="C257" s="37"/>
    </row>
    <row r="258" spans="1:3">
      <c r="A258" s="38"/>
      <c r="B258" s="38"/>
      <c r="C258" s="37"/>
    </row>
    <row r="259" spans="1:3">
      <c r="A259" s="38"/>
      <c r="B259" s="38"/>
      <c r="C259" s="37"/>
    </row>
    <row r="260" spans="1:3">
      <c r="A260" s="38"/>
      <c r="B260" s="38"/>
      <c r="C260" s="37"/>
    </row>
    <row r="261" spans="1:3">
      <c r="A261" s="38"/>
      <c r="B261" s="38"/>
      <c r="C261" s="37"/>
    </row>
    <row r="262" spans="1:3">
      <c r="A262" s="38"/>
      <c r="B262" s="38"/>
      <c r="C262" s="37"/>
    </row>
    <row r="263" spans="1:3">
      <c r="A263" s="38"/>
      <c r="B263" s="38"/>
      <c r="C263" s="37"/>
    </row>
    <row r="264" spans="1:3">
      <c r="A264" s="38"/>
      <c r="B264" s="38"/>
      <c r="C264" s="37"/>
    </row>
    <row r="265" spans="1:3">
      <c r="A265" s="38"/>
      <c r="B265" s="38"/>
      <c r="C265" s="37"/>
    </row>
    <row r="266" spans="1:3">
      <c r="A266" s="38"/>
      <c r="B266" s="38"/>
      <c r="C266" s="37"/>
    </row>
    <row r="267" spans="1:3">
      <c r="A267" s="38"/>
      <c r="B267" s="38"/>
      <c r="C267" s="37"/>
    </row>
    <row r="268" spans="1:3">
      <c r="A268" s="38"/>
      <c r="B268" s="38"/>
      <c r="C268" s="37"/>
    </row>
    <row r="269" spans="1:3">
      <c r="A269" s="38"/>
      <c r="B269" s="38"/>
      <c r="C269" s="37"/>
    </row>
    <row r="270" spans="1:3">
      <c r="A270" s="38"/>
      <c r="B270" s="38"/>
      <c r="C270" s="38"/>
    </row>
    <row r="271" spans="1:3">
      <c r="A271" s="38"/>
      <c r="B271" s="38"/>
      <c r="C271" s="37"/>
    </row>
    <row r="272" spans="1:3">
      <c r="A272" s="38"/>
      <c r="B272" s="38"/>
      <c r="C272" s="37"/>
    </row>
    <row r="273" spans="1:3">
      <c r="A273" s="38"/>
      <c r="B273" s="38"/>
      <c r="C273" s="37"/>
    </row>
    <row r="274" spans="1:3">
      <c r="A274" s="38"/>
      <c r="B274" s="38"/>
      <c r="C274" s="37"/>
    </row>
    <row r="275" spans="1:3">
      <c r="A275" s="38"/>
      <c r="B275" s="38"/>
      <c r="C275" s="37"/>
    </row>
    <row r="276" spans="1:3">
      <c r="A276" s="38"/>
      <c r="B276" s="38"/>
      <c r="C276" s="37"/>
    </row>
    <row r="277" spans="1:3">
      <c r="A277" s="38"/>
      <c r="B277" s="38"/>
      <c r="C277" s="37"/>
    </row>
    <row r="278" spans="1:3">
      <c r="A278" s="38"/>
      <c r="B278" s="38"/>
      <c r="C278" s="37"/>
    </row>
    <row r="279" spans="1:3">
      <c r="A279" s="38"/>
      <c r="B279" s="38"/>
      <c r="C279" s="37"/>
    </row>
    <row r="280" spans="1:3">
      <c r="A280" s="38"/>
      <c r="B280" s="38"/>
      <c r="C280" s="38"/>
    </row>
    <row r="281" spans="1:3">
      <c r="A281" s="38"/>
      <c r="B281" s="38"/>
      <c r="C281" s="37"/>
    </row>
    <row r="282" spans="1:3">
      <c r="A282" s="38"/>
      <c r="B282" s="38"/>
      <c r="C282" s="37"/>
    </row>
    <row r="283" spans="1:3">
      <c r="A283" s="38"/>
      <c r="B283" s="38"/>
      <c r="C283" s="37"/>
    </row>
    <row r="284" spans="1:3">
      <c r="A284" s="38"/>
      <c r="B284" s="38"/>
      <c r="C284" s="37"/>
    </row>
    <row r="285" spans="1:3">
      <c r="A285" s="38"/>
      <c r="B285" s="38"/>
      <c r="C285" s="37"/>
    </row>
    <row r="286" spans="1:3">
      <c r="A286" s="38"/>
      <c r="B286" s="38"/>
      <c r="C286" s="37"/>
    </row>
    <row r="287" spans="1:3">
      <c r="A287" s="38"/>
      <c r="B287" s="38"/>
      <c r="C287" s="37"/>
    </row>
    <row r="288" spans="1:3">
      <c r="A288" s="38"/>
      <c r="B288" s="38"/>
      <c r="C288" s="37"/>
    </row>
    <row r="289" spans="1:3">
      <c r="A289" s="38"/>
      <c r="B289" s="38"/>
      <c r="C289" s="38"/>
    </row>
    <row r="290" spans="1:3">
      <c r="A290" s="38"/>
      <c r="B290" s="38"/>
      <c r="C290" s="37"/>
    </row>
    <row r="291" spans="1:3">
      <c r="A291" s="38"/>
      <c r="B291" s="38"/>
      <c r="C291" s="37"/>
    </row>
    <row r="292" spans="1:3">
      <c r="A292" s="38"/>
      <c r="B292" s="38"/>
      <c r="C292" s="37"/>
    </row>
    <row r="293" spans="1:3">
      <c r="A293" s="38"/>
      <c r="B293" s="38"/>
      <c r="C293" s="37"/>
    </row>
    <row r="294" spans="1:3">
      <c r="A294" s="38"/>
      <c r="B294" s="38"/>
      <c r="C294" s="38"/>
    </row>
    <row r="295" spans="1:3">
      <c r="A295" s="38"/>
      <c r="B295" s="38"/>
      <c r="C295" s="37"/>
    </row>
    <row r="296" spans="1:3">
      <c r="A296" s="38"/>
      <c r="B296" s="38"/>
      <c r="C296" s="37"/>
    </row>
    <row r="297" spans="1:3">
      <c r="A297" s="38"/>
      <c r="B297" s="38"/>
      <c r="C297" s="37"/>
    </row>
    <row r="298" spans="1:3">
      <c r="A298" s="38"/>
      <c r="B298" s="38"/>
      <c r="C298" s="37"/>
    </row>
    <row r="299" spans="1:3">
      <c r="A299" s="38"/>
      <c r="B299" s="38"/>
      <c r="C299" s="38"/>
    </row>
    <row r="300" spans="1:3">
      <c r="A300" s="38"/>
      <c r="B300" s="38"/>
      <c r="C300" s="37"/>
    </row>
    <row r="301" spans="1:3">
      <c r="A301" s="38"/>
      <c r="B301" s="38"/>
      <c r="C301" s="37"/>
    </row>
    <row r="302" spans="1:3">
      <c r="A302" s="38"/>
      <c r="B302" s="38"/>
      <c r="C302" s="37"/>
    </row>
    <row r="304" spans="1:3">
      <c r="A304" s="38"/>
      <c r="B304" s="38"/>
      <c r="C304" s="37"/>
    </row>
    <row r="305" spans="1:3">
      <c r="A305" s="38"/>
      <c r="B305" s="38"/>
      <c r="C305" s="37"/>
    </row>
    <row r="306" spans="1:3">
      <c r="A306" s="38"/>
      <c r="B306" s="38"/>
      <c r="C306" s="37"/>
    </row>
    <row r="307" spans="1:3">
      <c r="A307" s="38"/>
      <c r="B307" s="38"/>
      <c r="C307" s="37"/>
    </row>
    <row r="308" spans="1:3">
      <c r="A308" s="38"/>
      <c r="B308" s="38"/>
      <c r="C308" s="38"/>
    </row>
    <row r="309" spans="1:3">
      <c r="A309" s="38"/>
      <c r="B309" s="38"/>
      <c r="C309" s="37"/>
    </row>
    <row r="310" spans="1:3">
      <c r="A310" s="38"/>
      <c r="B310" s="38"/>
      <c r="C310" s="37"/>
    </row>
    <row r="311" spans="1:3">
      <c r="A311" s="38"/>
      <c r="B311" s="38"/>
      <c r="C311" s="37"/>
    </row>
    <row r="312" spans="1:3">
      <c r="A312" s="38"/>
      <c r="B312" s="38"/>
      <c r="C312" s="37"/>
    </row>
    <row r="313" spans="1:3">
      <c r="A313" s="38"/>
      <c r="B313" s="38"/>
      <c r="C313" s="37"/>
    </row>
    <row r="314" spans="1:3">
      <c r="A314" s="38"/>
      <c r="B314" s="38"/>
      <c r="C314" s="37"/>
    </row>
    <row r="315" spans="1:3">
      <c r="A315" s="38"/>
      <c r="B315" s="38"/>
      <c r="C315" s="37"/>
    </row>
    <row r="316" spans="1:3">
      <c r="A316" s="38"/>
      <c r="B316" s="38"/>
      <c r="C316" s="37"/>
    </row>
    <row r="317" spans="1:3">
      <c r="A317" s="38"/>
      <c r="B317" s="38"/>
      <c r="C317" s="37"/>
    </row>
    <row r="318" spans="1:3">
      <c r="A318" s="38"/>
      <c r="B318" s="38"/>
      <c r="C318" s="37"/>
    </row>
    <row r="319" spans="1:3">
      <c r="A319" s="38"/>
      <c r="B319" s="38"/>
      <c r="C319" s="37"/>
    </row>
    <row r="320" spans="1:3">
      <c r="A320" s="38"/>
      <c r="B320" s="38"/>
      <c r="C320" s="37"/>
    </row>
    <row r="321" spans="1:3">
      <c r="A321" s="38"/>
      <c r="B321" s="38"/>
      <c r="C321" s="37"/>
    </row>
    <row r="322" spans="1:3">
      <c r="A322" s="38"/>
      <c r="B322" s="38"/>
      <c r="C322" s="37"/>
    </row>
    <row r="323" spans="1:3">
      <c r="A323" s="38"/>
      <c r="B323" s="38"/>
      <c r="C323" s="37"/>
    </row>
    <row r="324" spans="1:3">
      <c r="A324" s="38"/>
      <c r="B324" s="38"/>
      <c r="C324" s="37"/>
    </row>
    <row r="325" spans="1:3">
      <c r="A325" s="38"/>
      <c r="B325" s="38"/>
      <c r="C325" s="37"/>
    </row>
    <row r="327" spans="1:3">
      <c r="A327" s="38"/>
      <c r="B327" s="38"/>
      <c r="C327" s="37"/>
    </row>
    <row r="328" spans="1:3">
      <c r="A328" s="38"/>
      <c r="B328" s="38"/>
      <c r="C328" s="37"/>
    </row>
    <row r="329" spans="1:3">
      <c r="A329" s="38"/>
      <c r="B329" s="38"/>
      <c r="C329" s="37"/>
    </row>
    <row r="330" spans="1:3">
      <c r="A330" s="38"/>
      <c r="B330" s="38"/>
      <c r="C330" s="37"/>
    </row>
    <row r="332" spans="1:3">
      <c r="A332" s="38"/>
      <c r="B332" s="38"/>
      <c r="C332" s="37"/>
    </row>
    <row r="333" spans="1:3">
      <c r="A333" s="38"/>
      <c r="B333" s="38"/>
      <c r="C333" s="38"/>
    </row>
    <row r="334" spans="1:3">
      <c r="A334" s="38"/>
      <c r="B334" s="38"/>
      <c r="C334" s="37"/>
    </row>
    <row r="335" spans="1:3">
      <c r="A335" s="38"/>
      <c r="B335" s="38"/>
      <c r="C335" s="37"/>
    </row>
    <row r="336" spans="1:3">
      <c r="A336" s="38"/>
      <c r="B336" s="38"/>
      <c r="C336" s="37"/>
    </row>
    <row r="337" spans="1:3">
      <c r="A337" s="38"/>
      <c r="B337" s="38"/>
      <c r="C337" s="37"/>
    </row>
    <row r="338" spans="1:3">
      <c r="A338" s="38"/>
      <c r="B338" s="38"/>
      <c r="C338" s="37"/>
    </row>
    <row r="339" spans="1:3">
      <c r="A339" s="38"/>
      <c r="B339" s="38"/>
      <c r="C339" s="37"/>
    </row>
    <row r="340" spans="1:3">
      <c r="A340" s="38"/>
      <c r="B340" s="38"/>
      <c r="C340" s="37"/>
    </row>
    <row r="341" spans="1:3">
      <c r="A341" s="38"/>
      <c r="B341" s="38"/>
      <c r="C341" s="37"/>
    </row>
    <row r="342" spans="1:3">
      <c r="A342" s="38"/>
      <c r="B342" s="38"/>
      <c r="C342" s="37"/>
    </row>
    <row r="343" spans="1:3">
      <c r="A343" s="38"/>
      <c r="B343" s="38"/>
      <c r="C343" s="37"/>
    </row>
    <row r="344" spans="1:3">
      <c r="A344" s="38"/>
      <c r="B344" s="38"/>
      <c r="C344" s="38"/>
    </row>
    <row r="345" spans="1:3">
      <c r="A345" s="38"/>
      <c r="B345" s="38"/>
      <c r="C345" s="37"/>
    </row>
    <row r="346" spans="1:3">
      <c r="A346" s="38"/>
      <c r="B346" s="38"/>
      <c r="C346" s="37"/>
    </row>
    <row r="347" spans="1:3">
      <c r="A347" s="38"/>
      <c r="B347" s="38"/>
      <c r="C347" s="37"/>
    </row>
    <row r="348" spans="1:3">
      <c r="A348" s="38"/>
      <c r="B348" s="38"/>
      <c r="C348" s="37"/>
    </row>
    <row r="349" spans="1:3">
      <c r="A349" s="38"/>
      <c r="B349" s="38"/>
      <c r="C349" s="37"/>
    </row>
    <row r="350" spans="1:3">
      <c r="A350" s="38"/>
      <c r="B350" s="38"/>
      <c r="C350" s="37"/>
    </row>
    <row r="351" spans="1:3">
      <c r="A351" s="38"/>
      <c r="B351" s="38"/>
      <c r="C351" s="37"/>
    </row>
    <row r="352" spans="1:3">
      <c r="A352" s="38"/>
      <c r="B352" s="38"/>
      <c r="C352" s="38"/>
    </row>
    <row r="353" spans="1:3">
      <c r="A353" s="38"/>
      <c r="B353" s="38"/>
      <c r="C353" s="38"/>
    </row>
    <row r="354" spans="1:3">
      <c r="A354" s="38"/>
      <c r="B354" s="38"/>
      <c r="C354" s="37"/>
    </row>
    <row r="355" spans="1:3">
      <c r="A355" s="38"/>
      <c r="B355" s="38"/>
      <c r="C355" s="37"/>
    </row>
    <row r="356" spans="1:3">
      <c r="A356" s="38"/>
      <c r="B356" s="38"/>
      <c r="C356" s="37"/>
    </row>
    <row r="357" spans="1:3">
      <c r="A357" s="38"/>
      <c r="B357" s="38"/>
      <c r="C357" s="37"/>
    </row>
    <row r="358" spans="1:3">
      <c r="A358" s="38"/>
      <c r="B358" s="38"/>
      <c r="C358" s="37"/>
    </row>
    <row r="360" spans="1:3">
      <c r="A360" s="38"/>
      <c r="B360" s="38"/>
      <c r="C360" s="37"/>
    </row>
    <row r="361" spans="1:3">
      <c r="A361" s="38"/>
      <c r="B361" s="38"/>
      <c r="C361" s="37"/>
    </row>
    <row r="362" spans="1:3">
      <c r="A362" s="38"/>
      <c r="B362" s="38"/>
      <c r="C362" s="37"/>
    </row>
    <row r="363" spans="1:3">
      <c r="A363" s="38"/>
      <c r="B363" s="38"/>
      <c r="C363" s="37"/>
    </row>
    <row r="364" spans="1:3">
      <c r="A364" s="38"/>
      <c r="B364" s="38"/>
      <c r="C364" s="37"/>
    </row>
    <row r="365" spans="1:3">
      <c r="A365" s="38"/>
      <c r="B365" s="38"/>
      <c r="C365" s="37"/>
    </row>
    <row r="366" spans="1:3">
      <c r="A366" s="38"/>
      <c r="B366" s="38"/>
      <c r="C366" s="37"/>
    </row>
    <row r="367" spans="1:3">
      <c r="A367" s="38"/>
      <c r="B367" s="38"/>
      <c r="C367" s="37"/>
    </row>
    <row r="368" spans="1:3">
      <c r="A368" s="38"/>
      <c r="B368" s="38"/>
      <c r="C368" s="37"/>
    </row>
    <row r="369" spans="1:3">
      <c r="A369" s="38"/>
      <c r="B369" s="38"/>
      <c r="C369" s="37"/>
    </row>
    <row r="370" spans="1:3">
      <c r="A370" s="38"/>
      <c r="B370" s="38"/>
      <c r="C370" s="37"/>
    </row>
    <row r="371" spans="1:3">
      <c r="A371" s="38"/>
      <c r="B371" s="38"/>
      <c r="C371" s="37"/>
    </row>
    <row r="373" spans="1:3">
      <c r="A373" s="38"/>
      <c r="B373" s="38"/>
      <c r="C373" s="37"/>
    </row>
    <row r="376" spans="1:3">
      <c r="A376" s="38"/>
      <c r="B376" s="38"/>
      <c r="C376" s="37"/>
    </row>
    <row r="377" spans="1:3">
      <c r="A377" s="38"/>
      <c r="B377" s="38"/>
      <c r="C377" s="37"/>
    </row>
    <row r="378" spans="1:3">
      <c r="A378" s="38"/>
      <c r="B378" s="38"/>
      <c r="C378" s="37"/>
    </row>
    <row r="379" spans="1:3">
      <c r="A379" s="38"/>
      <c r="B379" s="38"/>
      <c r="C379" s="37"/>
    </row>
    <row r="380" spans="1:3">
      <c r="A380" s="38"/>
      <c r="B380" s="38"/>
      <c r="C380" s="37"/>
    </row>
    <row r="381" spans="1:3">
      <c r="A381" s="38"/>
      <c r="B381" s="38"/>
      <c r="C381" s="37"/>
    </row>
    <row r="382" spans="1:3">
      <c r="A382" s="38"/>
      <c r="B382" s="38"/>
      <c r="C382" s="37"/>
    </row>
    <row r="383" spans="1:3">
      <c r="A383" s="38"/>
      <c r="B383" s="38"/>
      <c r="C383" s="37"/>
    </row>
    <row r="384" spans="1:3">
      <c r="A384" s="38"/>
      <c r="B384" s="38"/>
      <c r="C384" s="37"/>
    </row>
    <row r="385" spans="1:3">
      <c r="A385" s="38"/>
      <c r="B385" s="38"/>
      <c r="C385" s="37"/>
    </row>
    <row r="386" spans="1:3">
      <c r="A386" s="38"/>
      <c r="B386" s="38"/>
      <c r="C386" s="37"/>
    </row>
    <row r="387" spans="1:3">
      <c r="A387" s="38"/>
      <c r="B387" s="38"/>
      <c r="C387" s="37"/>
    </row>
    <row r="388" spans="1:3">
      <c r="A388" s="38"/>
      <c r="B388" s="38"/>
      <c r="C388" s="38"/>
    </row>
    <row r="389" spans="1:3">
      <c r="A389" s="38"/>
      <c r="B389" s="38"/>
      <c r="C389" s="37"/>
    </row>
    <row r="390" spans="1:3">
      <c r="A390" s="38"/>
      <c r="B390" s="38"/>
      <c r="C390" s="37"/>
    </row>
    <row r="391" spans="1:3">
      <c r="A391" s="38"/>
      <c r="B391" s="38"/>
      <c r="C391" s="37"/>
    </row>
    <row r="392" spans="1:3">
      <c r="A392" s="38"/>
      <c r="B392" s="38"/>
      <c r="C392" s="37"/>
    </row>
    <row r="393" spans="1:3">
      <c r="A393" s="38"/>
      <c r="B393" s="38"/>
      <c r="C393" s="37"/>
    </row>
    <row r="394" spans="1:3">
      <c r="A394" s="38"/>
      <c r="B394" s="38"/>
      <c r="C394" s="38"/>
    </row>
    <row r="395" spans="1:3">
      <c r="A395" s="38"/>
      <c r="B395" s="38"/>
      <c r="C395" s="37"/>
    </row>
    <row r="396" spans="1:3">
      <c r="A396" s="38"/>
      <c r="B396" s="38"/>
      <c r="C396" s="37"/>
    </row>
    <row r="397" spans="1:3">
      <c r="A397" s="38"/>
      <c r="B397" s="38"/>
      <c r="C397" s="37"/>
    </row>
    <row r="398" spans="1:3">
      <c r="A398" s="38"/>
      <c r="B398" s="38"/>
      <c r="C398" s="38"/>
    </row>
    <row r="399" spans="1:3">
      <c r="A399" s="38"/>
      <c r="B399" s="38"/>
      <c r="C399" s="37"/>
    </row>
    <row r="400" spans="1:3">
      <c r="A400" s="38"/>
      <c r="B400" s="38"/>
      <c r="C400" s="37"/>
    </row>
    <row r="401" spans="1:3">
      <c r="A401" s="38"/>
      <c r="B401" s="38"/>
      <c r="C401" s="38"/>
    </row>
    <row r="402" spans="1:3">
      <c r="A402" s="38"/>
      <c r="B402" s="38"/>
      <c r="C402" s="37"/>
    </row>
    <row r="403" spans="1:3">
      <c r="A403" s="38"/>
      <c r="B403" s="38"/>
      <c r="C403" s="37"/>
    </row>
    <row r="404" spans="1:3">
      <c r="A404" s="38"/>
      <c r="B404" s="38"/>
      <c r="C404" s="37"/>
    </row>
    <row r="405" spans="1:3">
      <c r="A405" s="38"/>
      <c r="B405" s="38"/>
      <c r="C405" s="37"/>
    </row>
    <row r="406" spans="1:3">
      <c r="A406" s="38"/>
      <c r="B406" s="38"/>
      <c r="C406" s="38"/>
    </row>
    <row r="407" spans="1:3">
      <c r="A407" s="38"/>
      <c r="B407" s="38"/>
      <c r="C407" s="37"/>
    </row>
    <row r="408" spans="1:3">
      <c r="A408" s="38"/>
      <c r="B408" s="37"/>
      <c r="C408" s="38"/>
    </row>
    <row r="410" spans="1:3">
      <c r="A410" s="38"/>
      <c r="B410" s="37"/>
      <c r="C410" s="38"/>
    </row>
    <row r="411" spans="1:3">
      <c r="A411" s="38"/>
      <c r="B411" s="38"/>
      <c r="C411" s="38"/>
    </row>
    <row r="412" spans="1:3">
      <c r="A412" s="38"/>
      <c r="B412" s="37"/>
      <c r="C412" s="38"/>
    </row>
    <row r="413" spans="1:3">
      <c r="A413" s="38"/>
      <c r="B413" s="37"/>
      <c r="C413" s="38"/>
    </row>
    <row r="414" spans="1:3">
      <c r="A414" s="38"/>
      <c r="B414" s="37"/>
      <c r="C414" s="38"/>
    </row>
    <row r="416" spans="1:3">
      <c r="A416" s="38"/>
      <c r="B416" s="37"/>
      <c r="C416" s="38"/>
    </row>
    <row r="417" spans="1:3">
      <c r="A417" s="38"/>
      <c r="B417" s="37"/>
      <c r="C417" s="38"/>
    </row>
    <row r="418" spans="1:3">
      <c r="A418" s="38"/>
      <c r="B418" s="37"/>
      <c r="C418" s="38"/>
    </row>
    <row r="419" spans="1:3">
      <c r="A419" s="38"/>
      <c r="B419" s="37"/>
      <c r="C419" s="38"/>
    </row>
    <row r="420" spans="1:3">
      <c r="A420" s="38"/>
      <c r="B420" s="38"/>
      <c r="C420" s="38"/>
    </row>
    <row r="421" spans="1:3">
      <c r="A421" s="38"/>
      <c r="B421" s="37"/>
      <c r="C421" s="38"/>
    </row>
    <row r="422" spans="1:3">
      <c r="A422" s="38"/>
      <c r="B422" s="37"/>
      <c r="C422" s="38"/>
    </row>
    <row r="423" spans="1:3">
      <c r="A423" s="38"/>
      <c r="B423" s="37"/>
      <c r="C423" s="38"/>
    </row>
    <row r="424" spans="1:3">
      <c r="A424" s="38"/>
      <c r="B424" s="38"/>
      <c r="C424" s="38"/>
    </row>
    <row r="425" spans="1:3">
      <c r="A425" s="38"/>
      <c r="B425" s="38"/>
      <c r="C425" s="38"/>
    </row>
    <row r="427" spans="1:3">
      <c r="A427" s="38"/>
      <c r="B427" s="37"/>
      <c r="C427" s="38"/>
    </row>
    <row r="428" spans="1:3">
      <c r="A428" s="38"/>
      <c r="B428" s="37"/>
      <c r="C428" s="38"/>
    </row>
    <row r="430" spans="1:3">
      <c r="A430" s="38"/>
      <c r="B430" s="37"/>
      <c r="C430" s="38"/>
    </row>
    <row r="431" spans="1:3">
      <c r="A431" s="34"/>
      <c r="B431" s="37"/>
      <c r="C431" s="32"/>
    </row>
    <row r="432" spans="1:3">
      <c r="C432" s="33"/>
    </row>
    <row r="433" spans="3:3">
      <c r="C433" s="33"/>
    </row>
    <row r="434" spans="3:3">
      <c r="C434" s="33"/>
    </row>
    <row r="435" spans="3:3">
      <c r="C435" s="33"/>
    </row>
    <row r="436" spans="3:3">
      <c r="C436" s="33"/>
    </row>
    <row r="437" spans="3:3">
      <c r="C437" s="33"/>
    </row>
    <row r="438" spans="3:3">
      <c r="C438" s="33"/>
    </row>
    <row r="439" spans="3:3">
      <c r="C439" s="33"/>
    </row>
    <row r="440" spans="3:3">
      <c r="C440" s="33"/>
    </row>
    <row r="441" spans="3:3">
      <c r="C441" s="33"/>
    </row>
    <row r="442" spans="3:3">
      <c r="C442" s="33"/>
    </row>
    <row r="443" spans="3:3">
      <c r="C443" s="33"/>
    </row>
    <row r="444" spans="3:3">
      <c r="C444" s="33"/>
    </row>
    <row r="445" spans="3:3">
      <c r="C445" s="33"/>
    </row>
    <row r="446" spans="3:3">
      <c r="C446" s="33"/>
    </row>
    <row r="447" spans="3:3">
      <c r="C447" s="33"/>
    </row>
    <row r="448" spans="3:3">
      <c r="C448" s="33"/>
    </row>
    <row r="449" spans="3:3">
      <c r="C449" s="33"/>
    </row>
    <row r="450" spans="3:3">
      <c r="C450" s="33"/>
    </row>
    <row r="451" spans="3:3">
      <c r="C451" s="33"/>
    </row>
    <row r="452" spans="3:3">
      <c r="C452" s="33"/>
    </row>
    <row r="453" spans="3:3">
      <c r="C453" s="33"/>
    </row>
    <row r="454" spans="3:3">
      <c r="C454" s="33"/>
    </row>
    <row r="455" spans="3:3">
      <c r="C455" s="33"/>
    </row>
    <row r="456" spans="3:3">
      <c r="C456" s="33"/>
    </row>
    <row r="457" spans="3:3">
      <c r="C457" s="33"/>
    </row>
    <row r="458" spans="3:3">
      <c r="C458" s="33"/>
    </row>
    <row r="459" spans="3:3">
      <c r="C459" s="33"/>
    </row>
    <row r="460" spans="3:3">
      <c r="C460" s="33"/>
    </row>
    <row r="461" spans="3:3">
      <c r="C461" s="33"/>
    </row>
    <row r="462" spans="3:3">
      <c r="C462" s="33"/>
    </row>
    <row r="463" spans="3:3">
      <c r="C463" s="33"/>
    </row>
    <row r="464" spans="3:3">
      <c r="C464" s="33"/>
    </row>
    <row r="465" spans="3:3">
      <c r="C465" s="33"/>
    </row>
    <row r="466" spans="3:3">
      <c r="C466" s="33"/>
    </row>
    <row r="467" spans="3:3">
      <c r="C467" s="33"/>
    </row>
    <row r="468" spans="3:3">
      <c r="C468" s="33"/>
    </row>
    <row r="469" spans="3:3">
      <c r="C469" s="33"/>
    </row>
    <row r="470" spans="3:3">
      <c r="C470" s="33"/>
    </row>
    <row r="471" spans="3:3">
      <c r="C471" s="33"/>
    </row>
    <row r="472" spans="3:3">
      <c r="C472" s="33"/>
    </row>
    <row r="473" spans="3:3">
      <c r="C473" s="33"/>
    </row>
    <row r="474" spans="3:3">
      <c r="C474" s="33"/>
    </row>
    <row r="475" spans="3:3">
      <c r="C475" s="33"/>
    </row>
    <row r="476" spans="3:3">
      <c r="C476" s="33"/>
    </row>
    <row r="477" spans="3:3">
      <c r="C477" s="33"/>
    </row>
    <row r="478" spans="3:3">
      <c r="C478" s="33"/>
    </row>
    <row r="479" spans="3:3">
      <c r="C479" s="33"/>
    </row>
    <row r="480" spans="3:3">
      <c r="C480" s="33"/>
    </row>
    <row r="481" spans="3:3">
      <c r="C481" s="33"/>
    </row>
    <row r="482" spans="3:3">
      <c r="C482" s="33"/>
    </row>
    <row r="483" spans="3:3">
      <c r="C483" s="33"/>
    </row>
    <row r="484" spans="3:3">
      <c r="C484" s="33"/>
    </row>
    <row r="485" spans="3:3">
      <c r="C485" s="33"/>
    </row>
    <row r="486" spans="3:3">
      <c r="C486" s="33"/>
    </row>
    <row r="487" spans="3:3">
      <c r="C487" s="33"/>
    </row>
    <row r="488" spans="3:3">
      <c r="C488" s="33"/>
    </row>
    <row r="489" spans="3:3">
      <c r="C489" s="33"/>
    </row>
    <row r="490" spans="3:3">
      <c r="C490" s="33"/>
    </row>
    <row r="491" spans="3:3">
      <c r="C491" s="33"/>
    </row>
    <row r="492" spans="3:3">
      <c r="C492" s="33"/>
    </row>
    <row r="493" spans="3:3">
      <c r="C493" s="33"/>
    </row>
    <row r="494" spans="3:3">
      <c r="C494" s="33"/>
    </row>
    <row r="495" spans="3:3">
      <c r="C495" s="33"/>
    </row>
    <row r="496" spans="3:3">
      <c r="C496" s="33"/>
    </row>
    <row r="497" spans="3:3">
      <c r="C497" s="33"/>
    </row>
    <row r="498" spans="3:3">
      <c r="C498" s="33"/>
    </row>
    <row r="499" spans="3:3">
      <c r="C499" s="33"/>
    </row>
    <row r="500" spans="3:3">
      <c r="C500" s="33"/>
    </row>
    <row r="501" spans="3:3">
      <c r="C501" s="33"/>
    </row>
    <row r="502" spans="3:3">
      <c r="C502" s="33"/>
    </row>
    <row r="503" spans="3:3">
      <c r="C503" s="33"/>
    </row>
    <row r="504" spans="3:3">
      <c r="C504" s="33"/>
    </row>
    <row r="505" spans="3:3">
      <c r="C505" s="33"/>
    </row>
    <row r="506" spans="3:3">
      <c r="C506" s="33"/>
    </row>
    <row r="507" spans="3:3">
      <c r="C507" s="33"/>
    </row>
    <row r="508" spans="3:3">
      <c r="C508" s="33"/>
    </row>
    <row r="509" spans="3:3">
      <c r="C509" s="33"/>
    </row>
    <row r="510" spans="3:3">
      <c r="C510" s="33"/>
    </row>
    <row r="511" spans="3:3">
      <c r="C511" s="33"/>
    </row>
    <row r="512" spans="3:3">
      <c r="C512" s="33"/>
    </row>
    <row r="513" spans="3:3">
      <c r="C513" s="33"/>
    </row>
    <row r="514" spans="3:3">
      <c r="C514" s="33"/>
    </row>
    <row r="515" spans="3:3">
      <c r="C515" s="33"/>
    </row>
    <row r="516" spans="3:3">
      <c r="C516" s="33"/>
    </row>
    <row r="517" spans="3:3">
      <c r="C517" s="33"/>
    </row>
    <row r="518" spans="3:3">
      <c r="C518" s="33"/>
    </row>
    <row r="519" spans="3:3">
      <c r="C519" s="33"/>
    </row>
    <row r="520" spans="3:3">
      <c r="C520" s="33"/>
    </row>
    <row r="521" spans="3:3">
      <c r="C521" s="33"/>
    </row>
    <row r="522" spans="3:3">
      <c r="C522" s="33"/>
    </row>
    <row r="523" spans="3:3">
      <c r="C523" s="33"/>
    </row>
    <row r="524" spans="3:3">
      <c r="C524" s="33"/>
    </row>
    <row r="525" spans="3:3">
      <c r="C525" s="33"/>
    </row>
    <row r="526" spans="3:3">
      <c r="C526" s="33"/>
    </row>
    <row r="527" spans="3:3">
      <c r="C527" s="33"/>
    </row>
    <row r="528" spans="3:3">
      <c r="C528" s="33"/>
    </row>
    <row r="529" spans="3:3">
      <c r="C529" s="33"/>
    </row>
    <row r="530" spans="3:3">
      <c r="C530" s="33"/>
    </row>
    <row r="531" spans="3:3">
      <c r="C531" s="33"/>
    </row>
    <row r="532" spans="3:3">
      <c r="C532" s="33"/>
    </row>
    <row r="533" spans="3:3">
      <c r="C533" s="33"/>
    </row>
    <row r="534" spans="3:3">
      <c r="C534" s="33"/>
    </row>
    <row r="535" spans="3:3">
      <c r="C535" s="33"/>
    </row>
    <row r="536" spans="3:3">
      <c r="C536" s="33"/>
    </row>
    <row r="537" spans="3:3">
      <c r="C537" s="33"/>
    </row>
    <row r="538" spans="3:3">
      <c r="C538" s="33"/>
    </row>
    <row r="539" spans="3:3">
      <c r="C539" s="33"/>
    </row>
    <row r="540" spans="3:3">
      <c r="C540" s="33"/>
    </row>
    <row r="541" spans="3:3">
      <c r="C541" s="33"/>
    </row>
    <row r="542" spans="3:3">
      <c r="C542" s="33"/>
    </row>
    <row r="543" spans="3:3">
      <c r="C543" s="33"/>
    </row>
    <row r="544" spans="3:3">
      <c r="C544" s="33"/>
    </row>
    <row r="545" spans="3:3">
      <c r="C545" s="33"/>
    </row>
    <row r="546" spans="3:3">
      <c r="C546" s="33"/>
    </row>
    <row r="547" spans="3:3">
      <c r="C547" s="33"/>
    </row>
    <row r="548" spans="3:3">
      <c r="C548" s="33"/>
    </row>
    <row r="549" spans="3:3">
      <c r="C549" s="33"/>
    </row>
    <row r="550" spans="3:3">
      <c r="C550" s="33"/>
    </row>
    <row r="551" spans="3:3">
      <c r="C551" s="33"/>
    </row>
    <row r="552" spans="3:3">
      <c r="C552" s="33"/>
    </row>
    <row r="553" spans="3:3">
      <c r="C553" s="33"/>
    </row>
    <row r="554" spans="3:3">
      <c r="C554" s="33"/>
    </row>
    <row r="555" spans="3:3">
      <c r="C555" s="33"/>
    </row>
    <row r="556" spans="3:3">
      <c r="C556" s="33"/>
    </row>
    <row r="557" spans="3:3">
      <c r="C557" s="33"/>
    </row>
    <row r="558" spans="3:3">
      <c r="C558" s="33"/>
    </row>
    <row r="559" spans="3:3">
      <c r="C559" s="33"/>
    </row>
    <row r="560" spans="3:3">
      <c r="C560" s="33"/>
    </row>
    <row r="561" spans="3:3">
      <c r="C561" s="33"/>
    </row>
    <row r="562" spans="3:3">
      <c r="C562" s="33"/>
    </row>
    <row r="563" spans="3:3">
      <c r="C563" s="33"/>
    </row>
    <row r="564" spans="3:3">
      <c r="C564" s="33"/>
    </row>
    <row r="565" spans="3:3">
      <c r="C565" s="33"/>
    </row>
    <row r="566" spans="3:3">
      <c r="C566" s="33"/>
    </row>
    <row r="567" spans="3:3">
      <c r="C567" s="33"/>
    </row>
    <row r="568" spans="3:3">
      <c r="C568" s="33"/>
    </row>
    <row r="569" spans="3:3">
      <c r="C569" s="33"/>
    </row>
    <row r="570" spans="3:3">
      <c r="C570" s="33"/>
    </row>
    <row r="571" spans="3:3">
      <c r="C571" s="33"/>
    </row>
    <row r="572" spans="3:3">
      <c r="C572" s="33"/>
    </row>
    <row r="573" spans="3:3">
      <c r="C573" s="33"/>
    </row>
    <row r="574" spans="3:3">
      <c r="C574" s="33"/>
    </row>
    <row r="575" spans="3:3">
      <c r="C575" s="33"/>
    </row>
    <row r="576" spans="3:3">
      <c r="C576" s="33"/>
    </row>
    <row r="577" spans="3:3">
      <c r="C577" s="33"/>
    </row>
    <row r="578" spans="3:3">
      <c r="C578" s="33"/>
    </row>
    <row r="579" spans="3:3">
      <c r="C579" s="33"/>
    </row>
    <row r="580" spans="3:3">
      <c r="C580" s="33"/>
    </row>
    <row r="581" spans="3:3">
      <c r="C581" s="33"/>
    </row>
    <row r="582" spans="3:3">
      <c r="C582" s="33"/>
    </row>
    <row r="583" spans="3:3">
      <c r="C583" s="33"/>
    </row>
    <row r="584" spans="3:3">
      <c r="C584" s="33"/>
    </row>
    <row r="585" spans="3:3">
      <c r="C585" s="33"/>
    </row>
    <row r="586" spans="3:3">
      <c r="C586" s="33"/>
    </row>
    <row r="587" spans="3:3">
      <c r="C587" s="33"/>
    </row>
    <row r="588" spans="3:3">
      <c r="C588" s="33"/>
    </row>
    <row r="589" spans="3:3">
      <c r="C589" s="33"/>
    </row>
    <row r="590" spans="3:3">
      <c r="C590" s="33"/>
    </row>
    <row r="591" spans="3:3">
      <c r="C591" s="33"/>
    </row>
    <row r="592" spans="3:3">
      <c r="C592" s="33"/>
    </row>
    <row r="593" spans="3:3">
      <c r="C593" s="33"/>
    </row>
    <row r="594" spans="3:3">
      <c r="C594" s="33"/>
    </row>
    <row r="595" spans="3:3">
      <c r="C595" s="33"/>
    </row>
    <row r="596" spans="3:3">
      <c r="C596" s="33"/>
    </row>
    <row r="597" spans="3:3">
      <c r="C597" s="33"/>
    </row>
    <row r="598" spans="3:3">
      <c r="C598" s="33"/>
    </row>
    <row r="599" spans="3:3">
      <c r="C599" s="33"/>
    </row>
    <row r="600" spans="3:3">
      <c r="C600" s="33"/>
    </row>
    <row r="601" spans="3:3">
      <c r="C601" s="33"/>
    </row>
    <row r="602" spans="3:3">
      <c r="C602" s="33"/>
    </row>
    <row r="603" spans="3:3">
      <c r="C603" s="33"/>
    </row>
    <row r="604" spans="3:3">
      <c r="C604" s="33"/>
    </row>
    <row r="605" spans="3:3">
      <c r="C605" s="33"/>
    </row>
    <row r="606" spans="3:3">
      <c r="C606" s="33"/>
    </row>
    <row r="607" spans="3:3">
      <c r="C607" s="33"/>
    </row>
    <row r="608" spans="3:3">
      <c r="C608" s="33"/>
    </row>
    <row r="609" spans="3:3">
      <c r="C609" s="33"/>
    </row>
    <row r="610" spans="3:3">
      <c r="C610" s="33"/>
    </row>
    <row r="611" spans="3:3">
      <c r="C611" s="33"/>
    </row>
    <row r="612" spans="3:3">
      <c r="C612" s="33"/>
    </row>
    <row r="613" spans="3:3">
      <c r="C613" s="33"/>
    </row>
    <row r="614" spans="3:3">
      <c r="C614" s="33"/>
    </row>
    <row r="615" spans="3:3">
      <c r="C615" s="33"/>
    </row>
    <row r="616" spans="3:3">
      <c r="C616" s="33"/>
    </row>
    <row r="617" spans="3:3">
      <c r="C617" s="33"/>
    </row>
    <row r="618" spans="3:3">
      <c r="C618" s="33"/>
    </row>
    <row r="619" spans="3:3">
      <c r="C619" s="33"/>
    </row>
    <row r="620" spans="3:3">
      <c r="C620" s="33"/>
    </row>
    <row r="621" spans="3:3">
      <c r="C621" s="33"/>
    </row>
    <row r="622" spans="3:3">
      <c r="C622" s="33"/>
    </row>
    <row r="623" spans="3:3">
      <c r="C623" s="33"/>
    </row>
    <row r="624" spans="3:3">
      <c r="C624" s="33"/>
    </row>
    <row r="625" spans="3:3">
      <c r="C625" s="33"/>
    </row>
    <row r="626" spans="3:3">
      <c r="C626" s="33"/>
    </row>
    <row r="627" spans="3:3">
      <c r="C627" s="33"/>
    </row>
    <row r="628" spans="3:3">
      <c r="C628" s="33"/>
    </row>
    <row r="629" spans="3:3">
      <c r="C629" s="33"/>
    </row>
    <row r="630" spans="3:3">
      <c r="C630" s="33"/>
    </row>
    <row r="631" spans="3:3">
      <c r="C631" s="33"/>
    </row>
    <row r="632" spans="3:3">
      <c r="C632" s="33"/>
    </row>
    <row r="633" spans="3:3">
      <c r="C633" s="33"/>
    </row>
    <row r="634" spans="3:3">
      <c r="C634" s="33"/>
    </row>
    <row r="635" spans="3:3">
      <c r="C635" s="33"/>
    </row>
    <row r="636" spans="3:3">
      <c r="C636" s="33"/>
    </row>
    <row r="637" spans="3:3">
      <c r="C637" s="33"/>
    </row>
    <row r="638" spans="3:3">
      <c r="C638" s="33"/>
    </row>
    <row r="639" spans="3:3">
      <c r="C639" s="33"/>
    </row>
    <row r="640" spans="3:3">
      <c r="C640" s="33"/>
    </row>
    <row r="641" spans="3:3">
      <c r="C641" s="33"/>
    </row>
    <row r="642" spans="3:3">
      <c r="C642" s="33"/>
    </row>
    <row r="643" spans="3:3">
      <c r="C643" s="33"/>
    </row>
    <row r="644" spans="3:3">
      <c r="C644" s="33"/>
    </row>
    <row r="645" spans="3:3">
      <c r="C645" s="33"/>
    </row>
    <row r="646" spans="3:3">
      <c r="C646" s="33"/>
    </row>
    <row r="647" spans="3:3">
      <c r="C647" s="33"/>
    </row>
    <row r="648" spans="3:3">
      <c r="C648" s="33"/>
    </row>
    <row r="649" spans="3:3">
      <c r="C649" s="33"/>
    </row>
    <row r="650" spans="3:3">
      <c r="C650" s="33"/>
    </row>
    <row r="651" spans="3:3">
      <c r="C651" s="33"/>
    </row>
    <row r="652" spans="3:3">
      <c r="C652" s="33"/>
    </row>
    <row r="653" spans="3:3">
      <c r="C653" s="33"/>
    </row>
    <row r="654" spans="3:3">
      <c r="C654" s="33"/>
    </row>
    <row r="655" spans="3:3">
      <c r="C655" s="33"/>
    </row>
    <row r="656" spans="3:3">
      <c r="C656" s="33"/>
    </row>
    <row r="657" spans="3:3">
      <c r="C657" s="33"/>
    </row>
    <row r="658" spans="3:3">
      <c r="C658" s="33"/>
    </row>
    <row r="659" spans="3:3">
      <c r="C659" s="33"/>
    </row>
    <row r="660" spans="3:3">
      <c r="C660" s="33"/>
    </row>
    <row r="661" spans="3:3">
      <c r="C661" s="33"/>
    </row>
    <row r="662" spans="3:3">
      <c r="C662" s="33"/>
    </row>
    <row r="663" spans="3:3">
      <c r="C663" s="33"/>
    </row>
    <row r="664" spans="3:3">
      <c r="C664" s="33"/>
    </row>
    <row r="665" spans="3:3">
      <c r="C665" s="33"/>
    </row>
    <row r="666" spans="3:3">
      <c r="C666" s="33"/>
    </row>
    <row r="667" spans="3:3">
      <c r="C667" s="33"/>
    </row>
    <row r="668" spans="3:3">
      <c r="C668" s="33"/>
    </row>
    <row r="669" spans="3:3">
      <c r="C669" s="33"/>
    </row>
    <row r="670" spans="3:3">
      <c r="C670" s="33"/>
    </row>
    <row r="671" spans="3:3">
      <c r="C671" s="33"/>
    </row>
    <row r="672" spans="3:3">
      <c r="C672" s="33"/>
    </row>
    <row r="673" spans="3:3">
      <c r="C673" s="33"/>
    </row>
    <row r="674" spans="3:3">
      <c r="C674" s="33"/>
    </row>
    <row r="675" spans="3:3">
      <c r="C675" s="33"/>
    </row>
    <row r="676" spans="3:3">
      <c r="C676" s="33"/>
    </row>
    <row r="677" spans="3:3">
      <c r="C677" s="33"/>
    </row>
    <row r="678" spans="3:3">
      <c r="C678" s="33"/>
    </row>
    <row r="679" spans="3:3">
      <c r="C679" s="33"/>
    </row>
    <row r="680" spans="3:3">
      <c r="C680" s="33"/>
    </row>
    <row r="681" spans="3:3">
      <c r="C681" s="33"/>
    </row>
    <row r="682" spans="3:3">
      <c r="C682" s="33"/>
    </row>
    <row r="683" spans="3:3">
      <c r="C683" s="33"/>
    </row>
    <row r="684" spans="3:3">
      <c r="C684" s="33"/>
    </row>
    <row r="685" spans="3:3">
      <c r="C685" s="33"/>
    </row>
    <row r="686" spans="3:3">
      <c r="C686" s="33"/>
    </row>
    <row r="687" spans="3:3">
      <c r="C687" s="33"/>
    </row>
    <row r="688" spans="3:3">
      <c r="C688" s="33"/>
    </row>
    <row r="689" spans="3:3">
      <c r="C689" s="33"/>
    </row>
    <row r="690" spans="3:3">
      <c r="C690" s="33"/>
    </row>
    <row r="691" spans="3:3">
      <c r="C691" s="33"/>
    </row>
    <row r="692" spans="3:3">
      <c r="C692" s="33"/>
    </row>
    <row r="693" spans="3:3">
      <c r="C693" s="33"/>
    </row>
    <row r="694" spans="3:3">
      <c r="C694" s="33"/>
    </row>
    <row r="695" spans="3:3">
      <c r="C695" s="33"/>
    </row>
    <row r="696" spans="3:3">
      <c r="C696" s="33"/>
    </row>
    <row r="697" spans="3:3">
      <c r="C697" s="33"/>
    </row>
    <row r="698" spans="3:3">
      <c r="C698" s="33"/>
    </row>
    <row r="699" spans="3:3">
      <c r="C699" s="33"/>
    </row>
    <row r="700" spans="3:3">
      <c r="C700" s="33"/>
    </row>
    <row r="701" spans="3:3">
      <c r="C701" s="33"/>
    </row>
    <row r="702" spans="3:3">
      <c r="C702" s="33"/>
    </row>
    <row r="703" spans="3:3">
      <c r="C703" s="33"/>
    </row>
    <row r="704" spans="3:3">
      <c r="C704" s="33"/>
    </row>
    <row r="705" spans="1:3">
      <c r="C705" s="33"/>
    </row>
    <row r="706" spans="1:3">
      <c r="C706" s="33"/>
    </row>
    <row r="707" spans="1:3">
      <c r="C707" s="33"/>
    </row>
    <row r="708" spans="1:3">
      <c r="C708" s="33"/>
    </row>
    <row r="709" spans="1:3">
      <c r="C709" s="33"/>
    </row>
    <row r="710" spans="1:3">
      <c r="C710" s="33"/>
    </row>
    <row r="711" spans="1:3">
      <c r="C711" s="33"/>
    </row>
    <row r="712" spans="1:3">
      <c r="C712" s="33"/>
    </row>
    <row r="713" spans="1:3">
      <c r="C713" s="33"/>
    </row>
    <row r="714" spans="1:3">
      <c r="C714" s="33"/>
    </row>
    <row r="715" spans="1:3">
      <c r="C715" s="33"/>
    </row>
    <row r="716" spans="1:3">
      <c r="C716" s="33"/>
    </row>
    <row r="717" spans="1:3">
      <c r="C717" s="36"/>
    </row>
    <row r="718" spans="1:3">
      <c r="C718" s="33"/>
    </row>
    <row r="719" spans="1:3">
      <c r="B719" s="35"/>
      <c r="C719" s="33"/>
    </row>
    <row r="720" spans="1:3">
      <c r="A720" s="34"/>
      <c r="C720" s="33"/>
    </row>
    <row r="721" spans="1:3">
      <c r="C721" s="33"/>
    </row>
    <row r="722" spans="1:3">
      <c r="A722" s="34"/>
      <c r="C722" s="33"/>
    </row>
    <row r="723" spans="1:3">
      <c r="C723" s="33"/>
    </row>
    <row r="724" spans="1:3">
      <c r="C724" s="32"/>
    </row>
  </sheetData>
  <protectedRanges>
    <protectedRange sqref="A431" name="区域1"/>
    <protectedRange sqref="A720" name="区域1_1"/>
    <protectedRange sqref="A722" name="区域1_1_1"/>
  </protectedRanges>
  <phoneticPr fontId="17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104"/>
  <sheetViews>
    <sheetView topLeftCell="A79" workbookViewId="0">
      <selection activeCell="M2" sqref="M2:M104"/>
    </sheetView>
  </sheetViews>
  <sheetFormatPr defaultColWidth="9.1328125" defaultRowHeight="15"/>
  <cols>
    <col min="1" max="1" width="10.59765625" style="1" customWidth="1"/>
    <col min="2" max="2" width="21" style="1" customWidth="1"/>
    <col min="3" max="4" width="19.59765625" style="1" customWidth="1"/>
    <col min="5" max="5" width="32.73046875" style="1" bestFit="1" customWidth="1"/>
    <col min="6" max="6" width="9.1328125" style="1"/>
    <col min="7" max="7" width="29.3984375" style="1" bestFit="1" customWidth="1"/>
    <col min="8" max="8" width="25" style="1" bestFit="1" customWidth="1"/>
    <col min="9" max="9" width="15.265625" style="1" customWidth="1"/>
    <col min="10" max="11" width="9.1328125" style="1"/>
    <col min="12" max="12" width="13" style="1" bestFit="1" customWidth="1"/>
    <col min="13" max="16384" width="9.1328125" style="1"/>
  </cols>
  <sheetData>
    <row r="1" spans="1:13" s="24" customFormat="1" ht="13.9">
      <c r="A1" s="24" t="s">
        <v>32</v>
      </c>
      <c r="B1" s="24" t="s">
        <v>33</v>
      </c>
      <c r="C1" s="24" t="s">
        <v>34</v>
      </c>
      <c r="D1" s="24" t="s">
        <v>35</v>
      </c>
      <c r="E1" s="24" t="s">
        <v>0</v>
      </c>
      <c r="F1" s="24" t="s">
        <v>36</v>
      </c>
      <c r="G1" s="24" t="s">
        <v>37</v>
      </c>
      <c r="H1" s="24" t="s">
        <v>38</v>
      </c>
      <c r="I1" s="24" t="s">
        <v>39</v>
      </c>
      <c r="J1" s="24" t="s">
        <v>40</v>
      </c>
      <c r="K1" s="24" t="s">
        <v>41</v>
      </c>
      <c r="L1" s="24" t="s">
        <v>42</v>
      </c>
      <c r="M1" s="24" t="s">
        <v>148</v>
      </c>
    </row>
    <row r="2" spans="1:13">
      <c r="A2" s="1" t="str">
        <f>IF(发票登记!D2=0,"",报销凭证!$B$30)</f>
        <v>019025</v>
      </c>
      <c r="B2" s="1" t="str">
        <f>IF(发票登记!D2=0,"",报销凭证!$A$30)</f>
        <v>沭阳县李恒中心小学</v>
      </c>
      <c r="C2" s="1" t="str">
        <f>IF(F2="","",VLOOKUP(D2,科目!$A$1:$E$27,5,0))</f>
        <v>30201</v>
      </c>
      <c r="D2" s="1" t="str">
        <f>IF(发票登记!C2=0,"",发票登记!C2)</f>
        <v>办公费</v>
      </c>
      <c r="E2" s="31" t="str">
        <f>IF(发票登记!D2=0,"",发票登记!E2)</f>
        <v>支付办公用品费用</v>
      </c>
      <c r="F2" s="1">
        <f>IF(发票登记!D2=0,"",发票登记!D2)</f>
        <v>500</v>
      </c>
      <c r="G2" s="1" t="str">
        <f>IF(发票登记!B2="","",发票登记!B2)</f>
        <v>张三</v>
      </c>
      <c r="H2" s="1" t="str">
        <f>IF(发票登记!D2=0,"",VLOOKUP(G2,银行账号!$A$2:$C$1019,2,0))</f>
        <v>工行</v>
      </c>
      <c r="I2" s="1" t="str">
        <f>IF(发票登记!D2=0,"",VLOOKUP(G2,银行账号!$A$2:$C$1019,3,0))</f>
        <v>1</v>
      </c>
      <c r="M2" s="1" t="str">
        <f>IF(F2="","","是")</f>
        <v>是</v>
      </c>
    </row>
    <row r="3" spans="1:13">
      <c r="A3" s="1" t="str">
        <f>IF(发票登记!D3=0,"",报销凭证!$B$30)</f>
        <v/>
      </c>
      <c r="B3" s="1" t="str">
        <f>IF(发票登记!D3=0,"",报销凭证!$A$30)</f>
        <v/>
      </c>
      <c r="C3" s="1" t="str">
        <f>IF(F3="","",VLOOKUP(D3,科目!$A$1:$E$27,5,0))</f>
        <v/>
      </c>
      <c r="D3" s="1" t="str">
        <f>IF(发票登记!C3=0,"",发票登记!C3)</f>
        <v/>
      </c>
      <c r="E3" s="31" t="str">
        <f>IF(发票登记!D3=0,"",发票登记!E3)</f>
        <v/>
      </c>
      <c r="F3" s="1" t="str">
        <f>IF(发票登记!D3=0,"",发票登记!D3)</f>
        <v/>
      </c>
      <c r="G3" s="1" t="str">
        <f>IF(发票登记!B3="","",发票登记!B3)</f>
        <v/>
      </c>
      <c r="H3" s="1" t="str">
        <f>IF(发票登记!D3=0,"",VLOOKUP(G3,银行账号!$A$2:$C$1019,2,0))</f>
        <v/>
      </c>
      <c r="I3" s="1" t="str">
        <f>IF(发票登记!D3=0,"",VLOOKUP(G3,银行账号!$A$2:$C$1019,3,0))</f>
        <v/>
      </c>
      <c r="M3" s="1" t="str">
        <f t="shared" ref="M3:M66" si="0">IF(F3="","","是")</f>
        <v/>
      </c>
    </row>
    <row r="4" spans="1:13">
      <c r="A4" s="1" t="str">
        <f>IF(发票登记!D4=0,"",报销凭证!$B$30)</f>
        <v/>
      </c>
      <c r="B4" s="1" t="str">
        <f>IF(发票登记!D4=0,"",报销凭证!$A$30)</f>
        <v/>
      </c>
      <c r="C4" s="1" t="str">
        <f>IF(F4="","",VLOOKUP(D4,科目!$A$1:$E$27,5,0))</f>
        <v/>
      </c>
      <c r="D4" s="1" t="str">
        <f>IF(发票登记!C4=0,"",发票登记!C4)</f>
        <v/>
      </c>
      <c r="E4" s="31" t="str">
        <f>IF(发票登记!D4=0,"",发票登记!E4)</f>
        <v/>
      </c>
      <c r="F4" s="1" t="str">
        <f>IF(发票登记!D4=0,"",发票登记!D4)</f>
        <v/>
      </c>
      <c r="G4" s="1" t="str">
        <f>IF(发票登记!B4="","",发票登记!B4)</f>
        <v/>
      </c>
      <c r="H4" s="1" t="str">
        <f>IF(发票登记!D4=0,"",VLOOKUP(G4,银行账号!$A$2:$C$1019,2,0))</f>
        <v/>
      </c>
      <c r="I4" s="1" t="str">
        <f>IF(发票登记!D4=0,"",VLOOKUP(G4,银行账号!$A$2:$C$1019,3,0))</f>
        <v/>
      </c>
      <c r="M4" s="1" t="str">
        <f t="shared" si="0"/>
        <v/>
      </c>
    </row>
    <row r="5" spans="1:13">
      <c r="A5" s="1" t="str">
        <f>IF(发票登记!D5=0,"",报销凭证!$B$30)</f>
        <v/>
      </c>
      <c r="B5" s="1" t="str">
        <f>IF(发票登记!D5=0,"",报销凭证!$A$30)</f>
        <v/>
      </c>
      <c r="C5" s="1" t="str">
        <f>IF(F5="","",VLOOKUP(D5,科目!$A$1:$E$27,5,0))</f>
        <v/>
      </c>
      <c r="D5" s="1" t="str">
        <f>IF(发票登记!C5=0,"",发票登记!C5)</f>
        <v/>
      </c>
      <c r="E5" s="31" t="str">
        <f>IF(发票登记!D5=0,"",发票登记!E5)</f>
        <v/>
      </c>
      <c r="F5" s="1" t="str">
        <f>IF(发票登记!D5=0,"",发票登记!D5)</f>
        <v/>
      </c>
      <c r="G5" s="1" t="str">
        <f>IF(发票登记!B5="","",发票登记!B5)</f>
        <v/>
      </c>
      <c r="H5" s="1" t="str">
        <f>IF(发票登记!D5=0,"",VLOOKUP(G5,银行账号!$A$2:$C$1019,2,0))</f>
        <v/>
      </c>
      <c r="I5" s="1" t="str">
        <f>IF(发票登记!D5=0,"",VLOOKUP(G5,银行账号!$A$2:$C$1019,3,0))</f>
        <v/>
      </c>
      <c r="M5" s="1" t="str">
        <f t="shared" si="0"/>
        <v/>
      </c>
    </row>
    <row r="6" spans="1:13">
      <c r="A6" s="1" t="str">
        <f>IF(发票登记!D6=0,"",报销凭证!$B$30)</f>
        <v/>
      </c>
      <c r="B6" s="1" t="str">
        <f>IF(发票登记!D6=0,"",报销凭证!$A$30)</f>
        <v/>
      </c>
      <c r="C6" s="1" t="str">
        <f>IF(F6="","",VLOOKUP(D6,科目!$A$1:$E$27,5,0))</f>
        <v/>
      </c>
      <c r="D6" s="1" t="str">
        <f>IF(发票登记!C6=0,"",发票登记!C6)</f>
        <v/>
      </c>
      <c r="E6" s="31" t="str">
        <f>IF(发票登记!D6=0,"",发票登记!E6)</f>
        <v/>
      </c>
      <c r="F6" s="1" t="str">
        <f>IF(发票登记!D6=0,"",发票登记!D6)</f>
        <v/>
      </c>
      <c r="G6" s="1" t="str">
        <f>IF(发票登记!B6="","",发票登记!B6)</f>
        <v/>
      </c>
      <c r="H6" s="1" t="str">
        <f>IF(发票登记!D6=0,"",VLOOKUP(G6,银行账号!$A$2:$C$1019,2,0))</f>
        <v/>
      </c>
      <c r="I6" s="1" t="str">
        <f>IF(发票登记!D6=0,"",VLOOKUP(G6,银行账号!$A$2:$C$1019,3,0))</f>
        <v/>
      </c>
      <c r="M6" s="1" t="str">
        <f t="shared" si="0"/>
        <v/>
      </c>
    </row>
    <row r="7" spans="1:13">
      <c r="A7" s="1" t="str">
        <f>IF(发票登记!D7=0,"",报销凭证!$B$30)</f>
        <v/>
      </c>
      <c r="B7" s="1" t="str">
        <f>IF(发票登记!D7=0,"",报销凭证!$A$30)</f>
        <v/>
      </c>
      <c r="C7" s="1" t="str">
        <f>IF(F7="","",VLOOKUP(D7,科目!$A$1:$E$27,5,0))</f>
        <v/>
      </c>
      <c r="D7" s="1" t="str">
        <f>IF(发票登记!C7=0,"",发票登记!C7)</f>
        <v/>
      </c>
      <c r="E7" s="31" t="str">
        <f>IF(发票登记!D7=0,"",发票登记!E7)</f>
        <v/>
      </c>
      <c r="F7" s="1" t="str">
        <f>IF(发票登记!D7=0,"",发票登记!D7)</f>
        <v/>
      </c>
      <c r="G7" s="1" t="str">
        <f>IF(发票登记!B7="","",发票登记!B7)</f>
        <v/>
      </c>
      <c r="H7" s="1" t="str">
        <f>IF(发票登记!D7=0,"",VLOOKUP(G7,银行账号!$A$2:$C$1019,2,0))</f>
        <v/>
      </c>
      <c r="I7" s="1" t="str">
        <f>IF(发票登记!D7=0,"",VLOOKUP(G7,银行账号!$A$2:$C$1019,3,0))</f>
        <v/>
      </c>
      <c r="M7" s="1" t="str">
        <f t="shared" si="0"/>
        <v/>
      </c>
    </row>
    <row r="8" spans="1:13">
      <c r="A8" s="1" t="str">
        <f>IF(发票登记!D8=0,"",报销凭证!$B$30)</f>
        <v/>
      </c>
      <c r="B8" s="1" t="str">
        <f>IF(发票登记!D8=0,"",报销凭证!$A$30)</f>
        <v/>
      </c>
      <c r="C8" s="1" t="str">
        <f>IF(F8="","",VLOOKUP(D8,科目!$A$1:$E$27,5,0))</f>
        <v/>
      </c>
      <c r="D8" s="1" t="str">
        <f>IF(发票登记!C8=0,"",发票登记!C8)</f>
        <v/>
      </c>
      <c r="E8" s="31" t="str">
        <f>IF(发票登记!D8=0,"",发票登记!E8)</f>
        <v/>
      </c>
      <c r="F8" s="1" t="str">
        <f>IF(发票登记!D8=0,"",发票登记!D8)</f>
        <v/>
      </c>
      <c r="G8" s="1" t="str">
        <f>IF(发票登记!B8="","",发票登记!B8)</f>
        <v/>
      </c>
      <c r="H8" s="1" t="str">
        <f>IF(发票登记!D8=0,"",VLOOKUP(G8,银行账号!$A$2:$C$1019,2,0))</f>
        <v/>
      </c>
      <c r="I8" s="1" t="str">
        <f>IF(发票登记!D8=0,"",VLOOKUP(G8,银行账号!$A$2:$C$1019,3,0))</f>
        <v/>
      </c>
      <c r="M8" s="1" t="str">
        <f t="shared" si="0"/>
        <v/>
      </c>
    </row>
    <row r="9" spans="1:13">
      <c r="A9" s="1" t="str">
        <f>IF(发票登记!D9=0,"",报销凭证!$B$30)</f>
        <v/>
      </c>
      <c r="B9" s="1" t="str">
        <f>IF(发票登记!D9=0,"",报销凭证!$A$30)</f>
        <v/>
      </c>
      <c r="C9" s="1" t="str">
        <f>IF(F9="","",VLOOKUP(D9,科目!$A$1:$E$27,5,0))</f>
        <v/>
      </c>
      <c r="D9" s="1" t="str">
        <f>IF(发票登记!C9=0,"",发票登记!C9)</f>
        <v/>
      </c>
      <c r="E9" s="31" t="str">
        <f>IF(发票登记!D9=0,"",发票登记!E9)</f>
        <v/>
      </c>
      <c r="F9" s="1" t="str">
        <f>IF(发票登记!D9=0,"",发票登记!D9)</f>
        <v/>
      </c>
      <c r="G9" s="1" t="str">
        <f>IF(发票登记!B9="","",发票登记!B9)</f>
        <v/>
      </c>
      <c r="H9" s="1" t="str">
        <f>IF(发票登记!D9=0,"",VLOOKUP(G9,银行账号!$A$2:$C$1019,2,0))</f>
        <v/>
      </c>
      <c r="I9" s="1" t="str">
        <f>IF(发票登记!D9=0,"",VLOOKUP(G9,银行账号!$A$2:$C$1019,3,0))</f>
        <v/>
      </c>
      <c r="M9" s="1" t="str">
        <f t="shared" si="0"/>
        <v/>
      </c>
    </row>
    <row r="10" spans="1:13">
      <c r="A10" s="1" t="str">
        <f>IF(发票登记!D10=0,"",报销凭证!$B$30)</f>
        <v/>
      </c>
      <c r="B10" s="1" t="str">
        <f>IF(发票登记!D10=0,"",报销凭证!$A$30)</f>
        <v/>
      </c>
      <c r="C10" s="1" t="str">
        <f>IF(F10="","",VLOOKUP(D10,科目!$A$1:$E$27,5,0))</f>
        <v/>
      </c>
      <c r="D10" s="1" t="str">
        <f>IF(发票登记!C10=0,"",发票登记!C10)</f>
        <v/>
      </c>
      <c r="E10" s="31" t="str">
        <f>IF(发票登记!D10=0,"",发票登记!E10)</f>
        <v/>
      </c>
      <c r="F10" s="1" t="str">
        <f>IF(发票登记!D10=0,"",发票登记!D10)</f>
        <v/>
      </c>
      <c r="G10" s="1" t="str">
        <f>IF(发票登记!B10="","",发票登记!B10)</f>
        <v/>
      </c>
      <c r="H10" s="1" t="str">
        <f>IF(发票登记!D10=0,"",VLOOKUP(G10,银行账号!$A$2:$C$1019,2,0))</f>
        <v/>
      </c>
      <c r="I10" s="1" t="str">
        <f>IF(发票登记!D10=0,"",VLOOKUP(G10,银行账号!$A$2:$C$1019,3,0))</f>
        <v/>
      </c>
      <c r="M10" s="1" t="str">
        <f t="shared" si="0"/>
        <v/>
      </c>
    </row>
    <row r="11" spans="1:13">
      <c r="A11" s="1" t="str">
        <f>IF(发票登记!D11=0,"",报销凭证!$B$30)</f>
        <v/>
      </c>
      <c r="B11" s="1" t="str">
        <f>IF(发票登记!D11=0,"",报销凭证!$A$30)</f>
        <v/>
      </c>
      <c r="C11" s="1" t="str">
        <f>IF(F11="","",VLOOKUP(D11,科目!$A$1:$E$27,5,0))</f>
        <v/>
      </c>
      <c r="D11" s="1" t="str">
        <f>IF(发票登记!C11=0,"",发票登记!C11)</f>
        <v/>
      </c>
      <c r="E11" s="31" t="str">
        <f>IF(发票登记!D11=0,"",发票登记!E11)</f>
        <v/>
      </c>
      <c r="F11" s="1" t="str">
        <f>IF(发票登记!D11=0,"",发票登记!D11)</f>
        <v/>
      </c>
      <c r="G11" s="1" t="str">
        <f>IF(发票登记!B11="","",发票登记!B11)</f>
        <v/>
      </c>
      <c r="H11" s="1" t="str">
        <f>IF(发票登记!D11=0,"",VLOOKUP(G11,银行账号!$A$2:$C$1019,2,0))</f>
        <v/>
      </c>
      <c r="I11" s="1" t="str">
        <f>IF(发票登记!D11=0,"",VLOOKUP(G11,银行账号!$A$2:$C$1019,3,0))</f>
        <v/>
      </c>
      <c r="M11" s="1" t="str">
        <f t="shared" si="0"/>
        <v/>
      </c>
    </row>
    <row r="12" spans="1:13">
      <c r="A12" s="1" t="str">
        <f>IF(发票登记!D12=0,"",报销凭证!$B$30)</f>
        <v/>
      </c>
      <c r="B12" s="1" t="str">
        <f>IF(发票登记!D12=0,"",报销凭证!$A$30)</f>
        <v/>
      </c>
      <c r="C12" s="1" t="str">
        <f>IF(F12="","",VLOOKUP(D12,科目!$A$1:$E$27,5,0))</f>
        <v/>
      </c>
      <c r="D12" s="1" t="str">
        <f>IF(发票登记!C12=0,"",发票登记!C12)</f>
        <v/>
      </c>
      <c r="E12" s="31" t="str">
        <f>IF(发票登记!D12=0,"",发票登记!E12)</f>
        <v/>
      </c>
      <c r="F12" s="1" t="str">
        <f>IF(发票登记!D12=0,"",发票登记!D12)</f>
        <v/>
      </c>
      <c r="G12" s="1" t="str">
        <f>IF(发票登记!B12="","",发票登记!B12)</f>
        <v/>
      </c>
      <c r="H12" s="1" t="str">
        <f>IF(发票登记!D12=0,"",VLOOKUP(G12,银行账号!$A$2:$C$1019,2,0))</f>
        <v/>
      </c>
      <c r="I12" s="1" t="str">
        <f>IF(发票登记!D12=0,"",VLOOKUP(G12,银行账号!$A$2:$C$1019,3,0))</f>
        <v/>
      </c>
      <c r="M12" s="1" t="str">
        <f t="shared" si="0"/>
        <v/>
      </c>
    </row>
    <row r="13" spans="1:13">
      <c r="A13" s="1" t="str">
        <f>IF(发票登记!D13=0,"",报销凭证!$B$30)</f>
        <v/>
      </c>
      <c r="B13" s="1" t="str">
        <f>IF(发票登记!D13=0,"",报销凭证!$A$30)</f>
        <v/>
      </c>
      <c r="C13" s="1" t="str">
        <f>IF(F13="","",VLOOKUP(D13,科目!$A$1:$E$27,5,0))</f>
        <v/>
      </c>
      <c r="D13" s="1" t="str">
        <f>IF(发票登记!C13=0,"",发票登记!C13)</f>
        <v/>
      </c>
      <c r="E13" s="31" t="str">
        <f>IF(发票登记!D13=0,"",发票登记!E13)</f>
        <v/>
      </c>
      <c r="F13" s="1" t="str">
        <f>IF(发票登记!D13=0,"",发票登记!D13)</f>
        <v/>
      </c>
      <c r="G13" s="1" t="str">
        <f>IF(发票登记!B13="","",发票登记!B13)</f>
        <v/>
      </c>
      <c r="H13" s="1" t="str">
        <f>IF(发票登记!D13=0,"",VLOOKUP(G13,银行账号!$A$2:$C$1019,2,0))</f>
        <v/>
      </c>
      <c r="I13" s="1" t="str">
        <f>IF(发票登记!D13=0,"",VLOOKUP(G13,银行账号!$A$2:$C$1019,3,0))</f>
        <v/>
      </c>
      <c r="M13" s="1" t="str">
        <f t="shared" si="0"/>
        <v/>
      </c>
    </row>
    <row r="14" spans="1:13">
      <c r="A14" s="1" t="str">
        <f>IF(发票登记!D14=0,"",报销凭证!$B$30)</f>
        <v/>
      </c>
      <c r="B14" s="1" t="str">
        <f>IF(发票登记!D14=0,"",报销凭证!$A$30)</f>
        <v/>
      </c>
      <c r="C14" s="1" t="str">
        <f>IF(F14="","",VLOOKUP(D14,科目!$A$1:$E$27,5,0))</f>
        <v/>
      </c>
      <c r="D14" s="1" t="str">
        <f>IF(发票登记!C14=0,"",发票登记!C14)</f>
        <v/>
      </c>
      <c r="E14" s="31" t="str">
        <f>IF(发票登记!D14=0,"",发票登记!E14)</f>
        <v/>
      </c>
      <c r="F14" s="1" t="str">
        <f>IF(发票登记!D14=0,"",发票登记!D14)</f>
        <v/>
      </c>
      <c r="G14" s="1" t="str">
        <f>IF(发票登记!B14="","",发票登记!B14)</f>
        <v/>
      </c>
      <c r="H14" s="1" t="str">
        <f>IF(发票登记!D14=0,"",VLOOKUP(G14,银行账号!$A$2:$C$1019,2,0))</f>
        <v/>
      </c>
      <c r="I14" s="1" t="str">
        <f>IF(发票登记!D14=0,"",VLOOKUP(G14,银行账号!$A$2:$C$1019,3,0))</f>
        <v/>
      </c>
      <c r="M14" s="1" t="str">
        <f t="shared" si="0"/>
        <v/>
      </c>
    </row>
    <row r="15" spans="1:13">
      <c r="A15" s="1" t="str">
        <f>IF(发票登记!D15=0,"",报销凭证!$B$30)</f>
        <v/>
      </c>
      <c r="B15" s="1" t="str">
        <f>IF(发票登记!D15=0,"",报销凭证!$A$30)</f>
        <v/>
      </c>
      <c r="C15" s="1" t="str">
        <f>IF(F15="","",VLOOKUP(D15,科目!$A$1:$E$27,5,0))</f>
        <v/>
      </c>
      <c r="D15" s="1" t="str">
        <f>IF(发票登记!C15=0,"",发票登记!C15)</f>
        <v/>
      </c>
      <c r="E15" s="31" t="str">
        <f>IF(发票登记!D15=0,"",发票登记!E15)</f>
        <v/>
      </c>
      <c r="F15" s="1" t="str">
        <f>IF(发票登记!D15=0,"",发票登记!D15)</f>
        <v/>
      </c>
      <c r="G15" s="1" t="str">
        <f>IF(发票登记!B15="","",发票登记!B15)</f>
        <v/>
      </c>
      <c r="H15" s="1" t="str">
        <f>IF(发票登记!D15=0,"",VLOOKUP(G15,银行账号!$A$2:$C$1019,2,0))</f>
        <v/>
      </c>
      <c r="I15" s="1" t="str">
        <f>IF(发票登记!D15=0,"",VLOOKUP(G15,银行账号!$A$2:$C$1019,3,0))</f>
        <v/>
      </c>
      <c r="M15" s="1" t="str">
        <f t="shared" si="0"/>
        <v/>
      </c>
    </row>
    <row r="16" spans="1:13">
      <c r="A16" s="1" t="str">
        <f>IF(发票登记!D16=0,"",报销凭证!$B$30)</f>
        <v/>
      </c>
      <c r="B16" s="1" t="str">
        <f>IF(发票登记!D16=0,"",报销凭证!$A$30)</f>
        <v/>
      </c>
      <c r="C16" s="1" t="str">
        <f>IF(F16="","",VLOOKUP(D16,科目!$A$1:$E$27,5,0))</f>
        <v/>
      </c>
      <c r="D16" s="1" t="str">
        <f>IF(发票登记!C16=0,"",发票登记!C16)</f>
        <v/>
      </c>
      <c r="E16" s="31" t="str">
        <f>IF(发票登记!D16=0,"",发票登记!E16)</f>
        <v/>
      </c>
      <c r="F16" s="1" t="str">
        <f>IF(发票登记!D16=0,"",发票登记!D16)</f>
        <v/>
      </c>
      <c r="G16" s="1" t="str">
        <f>IF(发票登记!B16="","",发票登记!B16)</f>
        <v/>
      </c>
      <c r="H16" s="1" t="str">
        <f>IF(发票登记!D16=0,"",VLOOKUP(G16,银行账号!$A$2:$C$1019,2,0))</f>
        <v/>
      </c>
      <c r="I16" s="1" t="str">
        <f>IF(发票登记!D16=0,"",VLOOKUP(G16,银行账号!$A$2:$C$1019,3,0))</f>
        <v/>
      </c>
      <c r="M16" s="1" t="str">
        <f t="shared" si="0"/>
        <v/>
      </c>
    </row>
    <row r="17" spans="1:13">
      <c r="A17" s="1" t="str">
        <f>IF(发票登记!D17=0,"",报销凭证!$B$30)</f>
        <v/>
      </c>
      <c r="B17" s="1" t="str">
        <f>IF(发票登记!D17=0,"",报销凭证!$A$30)</f>
        <v/>
      </c>
      <c r="C17" s="1" t="str">
        <f>IF(F17="","",VLOOKUP(D17,科目!$A$1:$E$27,5,0))</f>
        <v/>
      </c>
      <c r="D17" s="1" t="str">
        <f>IF(发票登记!C17=0,"",发票登记!C17)</f>
        <v/>
      </c>
      <c r="E17" s="31" t="str">
        <f>IF(发票登记!D17=0,"",发票登记!E17)</f>
        <v/>
      </c>
      <c r="F17" s="1" t="str">
        <f>IF(发票登记!D17=0,"",发票登记!D17)</f>
        <v/>
      </c>
      <c r="G17" s="1" t="str">
        <f>IF(发票登记!B17="","",发票登记!B17)</f>
        <v/>
      </c>
      <c r="H17" s="1" t="str">
        <f>IF(发票登记!D17=0,"",VLOOKUP(G17,银行账号!$A$2:$C$1019,2,0))</f>
        <v/>
      </c>
      <c r="I17" s="1" t="str">
        <f>IF(发票登记!D17=0,"",VLOOKUP(G17,银行账号!$A$2:$C$1019,3,0))</f>
        <v/>
      </c>
      <c r="M17" s="1" t="str">
        <f t="shared" si="0"/>
        <v/>
      </c>
    </row>
    <row r="18" spans="1:13">
      <c r="A18" s="1" t="str">
        <f>IF(发票登记!D18=0,"",报销凭证!$B$30)</f>
        <v/>
      </c>
      <c r="B18" s="1" t="str">
        <f>IF(发票登记!D18=0,"",报销凭证!$A$30)</f>
        <v/>
      </c>
      <c r="C18" s="1" t="str">
        <f>IF(F18="","",VLOOKUP(D18,科目!$A$1:$E$27,5,0))</f>
        <v/>
      </c>
      <c r="D18" s="1" t="str">
        <f>IF(发票登记!C18=0,"",发票登记!C18)</f>
        <v/>
      </c>
      <c r="E18" s="31" t="str">
        <f>IF(发票登记!D18=0,"",发票登记!E18)</f>
        <v/>
      </c>
      <c r="F18" s="1" t="str">
        <f>IF(发票登记!D18=0,"",发票登记!D18)</f>
        <v/>
      </c>
      <c r="G18" s="1" t="str">
        <f>IF(发票登记!B18="","",发票登记!B18)</f>
        <v/>
      </c>
      <c r="H18" s="1" t="str">
        <f>IF(发票登记!D18=0,"",VLOOKUP(G18,银行账号!$A$2:$C$1019,2,0))</f>
        <v/>
      </c>
      <c r="I18" s="1" t="str">
        <f>IF(发票登记!D18=0,"",VLOOKUP(G18,银行账号!$A$2:$C$1019,3,0))</f>
        <v/>
      </c>
      <c r="M18" s="1" t="str">
        <f t="shared" si="0"/>
        <v/>
      </c>
    </row>
    <row r="19" spans="1:13">
      <c r="A19" s="1" t="str">
        <f>IF(发票登记!D19=0,"",报销凭证!$B$30)</f>
        <v/>
      </c>
      <c r="B19" s="1" t="str">
        <f>IF(发票登记!D19=0,"",报销凭证!$A$30)</f>
        <v/>
      </c>
      <c r="C19" s="1" t="str">
        <f>IF(F19="","",VLOOKUP(D19,科目!$A$1:$E$27,5,0))</f>
        <v/>
      </c>
      <c r="D19" s="1" t="str">
        <f>IF(发票登记!C19=0,"",发票登记!C19)</f>
        <v/>
      </c>
      <c r="E19" s="31" t="str">
        <f>IF(发票登记!D19=0,"",发票登记!E19)</f>
        <v/>
      </c>
      <c r="F19" s="1" t="str">
        <f>IF(发票登记!D19=0,"",发票登记!D19)</f>
        <v/>
      </c>
      <c r="G19" s="1" t="str">
        <f>IF(发票登记!B19="","",发票登记!B19)</f>
        <v/>
      </c>
      <c r="H19" s="1" t="str">
        <f>IF(发票登记!D19=0,"",VLOOKUP(G19,银行账号!$A$2:$C$1019,2,0))</f>
        <v/>
      </c>
      <c r="I19" s="1" t="str">
        <f>IF(发票登记!D19=0,"",VLOOKUP(G19,银行账号!$A$2:$C$1019,3,0))</f>
        <v/>
      </c>
      <c r="M19" s="1" t="str">
        <f t="shared" si="0"/>
        <v/>
      </c>
    </row>
    <row r="20" spans="1:13">
      <c r="A20" s="1" t="str">
        <f>IF(发票登记!D20=0,"",报销凭证!$B$30)</f>
        <v/>
      </c>
      <c r="B20" s="1" t="str">
        <f>IF(发票登记!D20=0,"",报销凭证!$A$30)</f>
        <v/>
      </c>
      <c r="C20" s="1" t="str">
        <f>IF(F20="","",VLOOKUP(D20,科目!$A$1:$E$27,5,0))</f>
        <v/>
      </c>
      <c r="D20" s="1" t="str">
        <f>IF(发票登记!C20=0,"",发票登记!C20)</f>
        <v/>
      </c>
      <c r="E20" s="31" t="str">
        <f>IF(发票登记!D20=0,"",发票登记!E20)</f>
        <v/>
      </c>
      <c r="F20" s="1" t="str">
        <f>IF(发票登记!D20=0,"",发票登记!D20)</f>
        <v/>
      </c>
      <c r="G20" s="1" t="str">
        <f>IF(发票登记!B20="","",发票登记!B20)</f>
        <v/>
      </c>
      <c r="H20" s="1" t="str">
        <f>IF(发票登记!D20=0,"",VLOOKUP(G20,银行账号!$A$2:$C$1019,2,0))</f>
        <v/>
      </c>
      <c r="I20" s="1" t="str">
        <f>IF(发票登记!D20=0,"",VLOOKUP(G20,银行账号!$A$2:$C$1019,3,0))</f>
        <v/>
      </c>
      <c r="M20" s="1" t="str">
        <f t="shared" si="0"/>
        <v/>
      </c>
    </row>
    <row r="21" spans="1:13">
      <c r="A21" s="1" t="str">
        <f>IF(发票登记!D21=0,"",报销凭证!$B$30)</f>
        <v/>
      </c>
      <c r="B21" s="1" t="str">
        <f>IF(发票登记!D21=0,"",报销凭证!$A$30)</f>
        <v/>
      </c>
      <c r="C21" s="1" t="str">
        <f>IF(F21="","",VLOOKUP(D21,科目!$A$1:$E$27,5,0))</f>
        <v/>
      </c>
      <c r="D21" s="1" t="str">
        <f>IF(发票登记!C21=0,"",发票登记!C21)</f>
        <v/>
      </c>
      <c r="E21" s="31" t="str">
        <f>IF(发票登记!D21=0,"",发票登记!E21)</f>
        <v/>
      </c>
      <c r="F21" s="1" t="str">
        <f>IF(发票登记!D21=0,"",发票登记!D21)</f>
        <v/>
      </c>
      <c r="G21" s="1" t="str">
        <f>IF(发票登记!B21="","",发票登记!B21)</f>
        <v/>
      </c>
      <c r="H21" s="1" t="str">
        <f>IF(发票登记!D21=0,"",VLOOKUP(G21,银行账号!$A$2:$C$1019,2,0))</f>
        <v/>
      </c>
      <c r="I21" s="1" t="str">
        <f>IF(发票登记!D21=0,"",VLOOKUP(G21,银行账号!$A$2:$C$1019,3,0))</f>
        <v/>
      </c>
      <c r="M21" s="1" t="str">
        <f t="shared" si="0"/>
        <v/>
      </c>
    </row>
    <row r="22" spans="1:13">
      <c r="A22" s="1" t="str">
        <f>IF(发票登记!D22=0,"",报销凭证!$B$30)</f>
        <v/>
      </c>
      <c r="B22" s="1" t="str">
        <f>IF(发票登记!D22=0,"",报销凭证!$A$30)</f>
        <v/>
      </c>
      <c r="C22" s="1" t="str">
        <f>IF(F22="","",VLOOKUP(D22,科目!$A$1:$E$27,5,0))</f>
        <v/>
      </c>
      <c r="D22" s="1" t="str">
        <f>IF(发票登记!C22=0,"",发票登记!C22)</f>
        <v/>
      </c>
      <c r="E22" s="31" t="str">
        <f>IF(发票登记!D22=0,"",发票登记!E22)</f>
        <v/>
      </c>
      <c r="F22" s="1" t="str">
        <f>IF(发票登记!D22=0,"",发票登记!D22)</f>
        <v/>
      </c>
      <c r="G22" s="1" t="str">
        <f>IF(发票登记!B22="","",发票登记!B22)</f>
        <v/>
      </c>
      <c r="H22" s="1" t="str">
        <f>IF(发票登记!D22=0,"",VLOOKUP(G22,银行账号!$A$2:$C$1019,2,0))</f>
        <v/>
      </c>
      <c r="I22" s="1" t="str">
        <f>IF(发票登记!D22=0,"",VLOOKUP(G22,银行账号!$A$2:$C$1019,3,0))</f>
        <v/>
      </c>
      <c r="M22" s="1" t="str">
        <f t="shared" si="0"/>
        <v/>
      </c>
    </row>
    <row r="23" spans="1:13">
      <c r="A23" s="1" t="str">
        <f>IF(发票登记!D23=0,"",报销凭证!$B$30)</f>
        <v/>
      </c>
      <c r="B23" s="1" t="str">
        <f>IF(发票登记!D23=0,"",报销凭证!$A$30)</f>
        <v/>
      </c>
      <c r="C23" s="1" t="str">
        <f>IF(F23="","",VLOOKUP(D23,科目!$A$1:$E$27,5,0))</f>
        <v/>
      </c>
      <c r="D23" s="1" t="str">
        <f>IF(发票登记!C23=0,"",发票登记!C23)</f>
        <v/>
      </c>
      <c r="E23" s="31" t="str">
        <f>IF(发票登记!D23=0,"",发票登记!E23)</f>
        <v/>
      </c>
      <c r="F23" s="1" t="str">
        <f>IF(发票登记!D23=0,"",发票登记!D23)</f>
        <v/>
      </c>
      <c r="G23" s="1" t="str">
        <f>IF(发票登记!B23="","",发票登记!B23)</f>
        <v/>
      </c>
      <c r="H23" s="1" t="str">
        <f>IF(发票登记!D23=0,"",VLOOKUP(G23,银行账号!$A$2:$C$1019,2,0))</f>
        <v/>
      </c>
      <c r="I23" s="1" t="str">
        <f>IF(发票登记!D23=0,"",VLOOKUP(G23,银行账号!$A$2:$C$1019,3,0))</f>
        <v/>
      </c>
      <c r="M23" s="1" t="str">
        <f t="shared" si="0"/>
        <v/>
      </c>
    </row>
    <row r="24" spans="1:13">
      <c r="A24" s="1" t="str">
        <f>IF(发票登记!D24=0,"",报销凭证!$B$30)</f>
        <v/>
      </c>
      <c r="B24" s="1" t="str">
        <f>IF(发票登记!D24=0,"",报销凭证!$A$30)</f>
        <v/>
      </c>
      <c r="C24" s="1" t="str">
        <f>IF(F24="","",VLOOKUP(D24,科目!$A$1:$E$27,5,0))</f>
        <v/>
      </c>
      <c r="D24" s="1" t="str">
        <f>IF(发票登记!C24=0,"",发票登记!C24)</f>
        <v/>
      </c>
      <c r="E24" s="31" t="str">
        <f>IF(发票登记!D24=0,"",发票登记!E24)</f>
        <v/>
      </c>
      <c r="F24" s="1" t="str">
        <f>IF(发票登记!D24=0,"",发票登记!D24)</f>
        <v/>
      </c>
      <c r="G24" s="1" t="str">
        <f>IF(发票登记!B24="","",发票登记!B24)</f>
        <v/>
      </c>
      <c r="H24" s="1" t="str">
        <f>IF(发票登记!D24=0,"",VLOOKUP(G24,银行账号!$A$2:$C$1019,2,0))</f>
        <v/>
      </c>
      <c r="I24" s="1" t="str">
        <f>IF(发票登记!D24=0,"",VLOOKUP(G24,银行账号!$A$2:$C$1019,3,0))</f>
        <v/>
      </c>
      <c r="M24" s="1" t="str">
        <f t="shared" si="0"/>
        <v/>
      </c>
    </row>
    <row r="25" spans="1:13">
      <c r="A25" s="1" t="str">
        <f>IF(发票登记!D25=0,"",报销凭证!$B$30)</f>
        <v/>
      </c>
      <c r="B25" s="1" t="str">
        <f>IF(发票登记!D25=0,"",报销凭证!$A$30)</f>
        <v/>
      </c>
      <c r="C25" s="1" t="str">
        <f>IF(F25="","",VLOOKUP(D25,科目!$A$1:$E$27,5,0))</f>
        <v/>
      </c>
      <c r="D25" s="1" t="str">
        <f>IF(发票登记!C25=0,"",发票登记!C25)</f>
        <v/>
      </c>
      <c r="E25" s="31" t="str">
        <f>IF(发票登记!D25=0,"",发票登记!E25)</f>
        <v/>
      </c>
      <c r="F25" s="1" t="str">
        <f>IF(发票登记!D25=0,"",发票登记!D25)</f>
        <v/>
      </c>
      <c r="G25" s="1" t="str">
        <f>IF(发票登记!B25="","",发票登记!B25)</f>
        <v/>
      </c>
      <c r="H25" s="1" t="str">
        <f>IF(发票登记!D25=0,"",VLOOKUP(G25,银行账号!$A$2:$C$1019,2,0))</f>
        <v/>
      </c>
      <c r="I25" s="1" t="str">
        <f>IF(发票登记!D25=0,"",VLOOKUP(G25,银行账号!$A$2:$C$1019,3,0))</f>
        <v/>
      </c>
      <c r="M25" s="1" t="str">
        <f t="shared" si="0"/>
        <v/>
      </c>
    </row>
    <row r="26" spans="1:13">
      <c r="A26" s="1" t="str">
        <f>IF(发票登记!D26=0,"",报销凭证!$B$30)</f>
        <v/>
      </c>
      <c r="B26" s="1" t="str">
        <f>IF(发票登记!D26=0,"",报销凭证!$A$30)</f>
        <v/>
      </c>
      <c r="C26" s="1" t="str">
        <f>IF(F26="","",VLOOKUP(D26,科目!$A$1:$E$27,5,0))</f>
        <v/>
      </c>
      <c r="D26" s="1" t="str">
        <f>IF(发票登记!C26=0,"",发票登记!C26)</f>
        <v/>
      </c>
      <c r="E26" s="31" t="str">
        <f>IF(发票登记!D26=0,"",发票登记!E26)</f>
        <v/>
      </c>
      <c r="F26" s="1" t="str">
        <f>IF(发票登记!D26=0,"",发票登记!D26)</f>
        <v/>
      </c>
      <c r="G26" s="1" t="str">
        <f>IF(发票登记!B26="","",发票登记!B26)</f>
        <v/>
      </c>
      <c r="H26" s="1" t="str">
        <f>IF(发票登记!D26=0,"",VLOOKUP(G26,银行账号!$A$2:$C$1019,2,0))</f>
        <v/>
      </c>
      <c r="I26" s="1" t="str">
        <f>IF(发票登记!D26=0,"",VLOOKUP(G26,银行账号!$A$2:$C$1019,3,0))</f>
        <v/>
      </c>
      <c r="M26" s="1" t="str">
        <f t="shared" si="0"/>
        <v/>
      </c>
    </row>
    <row r="27" spans="1:13">
      <c r="A27" s="1" t="str">
        <f>IF(发票登记!D27=0,"",报销凭证!$B$30)</f>
        <v/>
      </c>
      <c r="B27" s="1" t="str">
        <f>IF(发票登记!D27=0,"",报销凭证!$A$30)</f>
        <v/>
      </c>
      <c r="C27" s="1" t="str">
        <f>IF(F27="","",VLOOKUP(D27,科目!$A$1:$E$27,5,0))</f>
        <v/>
      </c>
      <c r="D27" s="1" t="str">
        <f>IF(发票登记!C27=0,"",发票登记!C27)</f>
        <v/>
      </c>
      <c r="E27" s="31" t="str">
        <f>IF(发票登记!D27=0,"",发票登记!E27)</f>
        <v/>
      </c>
      <c r="F27" s="1" t="str">
        <f>IF(发票登记!D27=0,"",发票登记!D27)</f>
        <v/>
      </c>
      <c r="G27" s="1" t="str">
        <f>IF(发票登记!B27="","",发票登记!B27)</f>
        <v/>
      </c>
      <c r="H27" s="1" t="str">
        <f>IF(发票登记!D27=0,"",VLOOKUP(G27,银行账号!$A$2:$C$1019,2,0))</f>
        <v/>
      </c>
      <c r="I27" s="1" t="str">
        <f>IF(发票登记!D27=0,"",VLOOKUP(G27,银行账号!$A$2:$C$1019,3,0))</f>
        <v/>
      </c>
      <c r="M27" s="1" t="str">
        <f t="shared" si="0"/>
        <v/>
      </c>
    </row>
    <row r="28" spans="1:13">
      <c r="A28" s="1" t="str">
        <f>IF(发票登记!D28=0,"",报销凭证!$B$30)</f>
        <v/>
      </c>
      <c r="B28" s="1" t="str">
        <f>IF(发票登记!D28=0,"",报销凭证!$A$30)</f>
        <v/>
      </c>
      <c r="C28" s="1" t="str">
        <f>IF(F28="","",VLOOKUP(D28,科目!$A$1:$E$27,5,0))</f>
        <v/>
      </c>
      <c r="D28" s="1" t="str">
        <f>IF(发票登记!C28=0,"",发票登记!C28)</f>
        <v/>
      </c>
      <c r="E28" s="31" t="str">
        <f>IF(发票登记!D28=0,"",发票登记!E28)</f>
        <v/>
      </c>
      <c r="F28" s="1" t="str">
        <f>IF(发票登记!D28=0,"",发票登记!D28)</f>
        <v/>
      </c>
      <c r="G28" s="1" t="str">
        <f>IF(发票登记!B28="","",发票登记!B28)</f>
        <v/>
      </c>
      <c r="H28" s="1" t="str">
        <f>IF(发票登记!D28=0,"",VLOOKUP(G28,银行账号!$A$2:$C$1019,2,0))</f>
        <v/>
      </c>
      <c r="I28" s="1" t="str">
        <f>IF(发票登记!D28=0,"",VLOOKUP(G28,银行账号!$A$2:$C$1019,3,0))</f>
        <v/>
      </c>
      <c r="M28" s="1" t="str">
        <f t="shared" si="0"/>
        <v/>
      </c>
    </row>
    <row r="29" spans="1:13">
      <c r="A29" s="1" t="str">
        <f>IF(发票登记!D29=0,"",报销凭证!$B$30)</f>
        <v/>
      </c>
      <c r="B29" s="1" t="str">
        <f>IF(发票登记!D29=0,"",报销凭证!$A$30)</f>
        <v/>
      </c>
      <c r="C29" s="1" t="str">
        <f>IF(F29="","",VLOOKUP(D29,科目!$A$1:$E$27,5,0))</f>
        <v/>
      </c>
      <c r="D29" s="1" t="str">
        <f>IF(发票登记!C29=0,"",发票登记!C29)</f>
        <v/>
      </c>
      <c r="E29" s="31" t="str">
        <f>IF(发票登记!D29=0,"",发票登记!E29)</f>
        <v/>
      </c>
      <c r="F29" s="1" t="str">
        <f>IF(发票登记!D29=0,"",发票登记!D29)</f>
        <v/>
      </c>
      <c r="G29" s="1" t="str">
        <f>IF(发票登记!B29="","",发票登记!B29)</f>
        <v/>
      </c>
      <c r="H29" s="1" t="str">
        <f>IF(发票登记!D29=0,"",VLOOKUP(G29,银行账号!$A$2:$C$1019,2,0))</f>
        <v/>
      </c>
      <c r="I29" s="1" t="str">
        <f>IF(发票登记!D29=0,"",VLOOKUP(G29,银行账号!$A$2:$C$1019,3,0))</f>
        <v/>
      </c>
      <c r="M29" s="1" t="str">
        <f t="shared" si="0"/>
        <v/>
      </c>
    </row>
    <row r="30" spans="1:13">
      <c r="A30" s="1" t="str">
        <f>IF(发票登记!D30=0,"",报销凭证!$B$30)</f>
        <v/>
      </c>
      <c r="B30" s="1" t="str">
        <f>IF(发票登记!D30=0,"",报销凭证!$A$30)</f>
        <v/>
      </c>
      <c r="C30" s="1" t="str">
        <f>IF(F30="","",VLOOKUP(D30,科目!$A$1:$E$27,5,0))</f>
        <v/>
      </c>
      <c r="D30" s="1" t="str">
        <f>IF(发票登记!C30=0,"",发票登记!C30)</f>
        <v/>
      </c>
      <c r="E30" s="31" t="str">
        <f>IF(发票登记!D30=0,"",发票登记!E30)</f>
        <v/>
      </c>
      <c r="F30" s="1" t="str">
        <f>IF(发票登记!D30=0,"",发票登记!D30)</f>
        <v/>
      </c>
      <c r="G30" s="1" t="str">
        <f>IF(发票登记!B30="","",发票登记!B30)</f>
        <v/>
      </c>
      <c r="H30" s="1" t="str">
        <f>IF(发票登记!D30=0,"",VLOOKUP(G30,银行账号!$A$2:$C$1019,2,0))</f>
        <v/>
      </c>
      <c r="I30" s="1" t="str">
        <f>IF(发票登记!D30=0,"",VLOOKUP(G30,银行账号!$A$2:$C$1019,3,0))</f>
        <v/>
      </c>
      <c r="M30" s="1" t="str">
        <f t="shared" si="0"/>
        <v/>
      </c>
    </row>
    <row r="31" spans="1:13">
      <c r="A31" s="1" t="str">
        <f>IF(发票登记!D31=0,"",报销凭证!$B$30)</f>
        <v/>
      </c>
      <c r="B31" s="1" t="str">
        <f>IF(发票登记!D31=0,"",报销凭证!$A$30)</f>
        <v/>
      </c>
      <c r="C31" s="1" t="str">
        <f>IF(F31="","",VLOOKUP(D31,科目!$A$1:$E$27,5,0))</f>
        <v/>
      </c>
      <c r="D31" s="1" t="str">
        <f>IF(发票登记!C31=0,"",发票登记!C31)</f>
        <v/>
      </c>
      <c r="E31" s="31" t="str">
        <f>IF(发票登记!D31=0,"",发票登记!E31)</f>
        <v/>
      </c>
      <c r="F31" s="1" t="str">
        <f>IF(发票登记!D31=0,"",发票登记!D31)</f>
        <v/>
      </c>
      <c r="G31" s="1" t="str">
        <f>IF(发票登记!B31="","",发票登记!B31)</f>
        <v/>
      </c>
      <c r="H31" s="1" t="str">
        <f>IF(发票登记!D31=0,"",VLOOKUP(G31,银行账号!$A$2:$C$1019,2,0))</f>
        <v/>
      </c>
      <c r="I31" s="1" t="str">
        <f>IF(发票登记!D31=0,"",VLOOKUP(G31,银行账号!$A$2:$C$1019,3,0))</f>
        <v/>
      </c>
      <c r="M31" s="1" t="str">
        <f t="shared" si="0"/>
        <v/>
      </c>
    </row>
    <row r="32" spans="1:13">
      <c r="A32" s="1" t="str">
        <f>IF(发票登记!D32=0,"",报销凭证!$B$30)</f>
        <v/>
      </c>
      <c r="B32" s="1" t="str">
        <f>IF(发票登记!D32=0,"",报销凭证!$A$30)</f>
        <v/>
      </c>
      <c r="C32" s="1" t="str">
        <f>IF(F32="","",VLOOKUP(D32,科目!$A$1:$E$27,5,0))</f>
        <v/>
      </c>
      <c r="D32" s="1" t="str">
        <f>IF(发票登记!C32=0,"",发票登记!C32)</f>
        <v/>
      </c>
      <c r="E32" s="31" t="str">
        <f>IF(发票登记!D32=0,"",发票登记!E32)</f>
        <v/>
      </c>
      <c r="F32" s="1" t="str">
        <f>IF(发票登记!D32=0,"",发票登记!D32)</f>
        <v/>
      </c>
      <c r="G32" s="1" t="str">
        <f>IF(发票登记!B32="","",发票登记!B32)</f>
        <v/>
      </c>
      <c r="H32" s="1" t="str">
        <f>IF(发票登记!D32=0,"",VLOOKUP(G32,银行账号!$A$2:$C$1019,2,0))</f>
        <v/>
      </c>
      <c r="I32" s="1" t="str">
        <f>IF(发票登记!D32=0,"",VLOOKUP(G32,银行账号!$A$2:$C$1019,3,0))</f>
        <v/>
      </c>
      <c r="M32" s="1" t="str">
        <f t="shared" si="0"/>
        <v/>
      </c>
    </row>
    <row r="33" spans="1:13">
      <c r="A33" s="1" t="str">
        <f>IF(发票登记!D33=0,"",报销凭证!$B$30)</f>
        <v/>
      </c>
      <c r="B33" s="1" t="str">
        <f>IF(发票登记!D33=0,"",报销凭证!$A$30)</f>
        <v/>
      </c>
      <c r="C33" s="1" t="str">
        <f>IF(F33="","",VLOOKUP(D33,科目!$A$1:$E$27,5,0))</f>
        <v/>
      </c>
      <c r="D33" s="1" t="str">
        <f>IF(发票登记!C33=0,"",发票登记!C33)</f>
        <v/>
      </c>
      <c r="E33" s="31" t="str">
        <f>IF(发票登记!D33=0,"",发票登记!E33)</f>
        <v/>
      </c>
      <c r="F33" s="1" t="str">
        <f>IF(发票登记!D33=0,"",发票登记!D33)</f>
        <v/>
      </c>
      <c r="G33" s="1" t="str">
        <f>IF(发票登记!B33="","",发票登记!B33)</f>
        <v/>
      </c>
      <c r="H33" s="1" t="str">
        <f>IF(发票登记!D33=0,"",VLOOKUP(G33,银行账号!$A$2:$C$1019,2,0))</f>
        <v/>
      </c>
      <c r="I33" s="1" t="str">
        <f>IF(发票登记!D33=0,"",VLOOKUP(G33,银行账号!$A$2:$C$1019,3,0))</f>
        <v/>
      </c>
      <c r="M33" s="1" t="str">
        <f t="shared" si="0"/>
        <v/>
      </c>
    </row>
    <row r="34" spans="1:13">
      <c r="A34" s="1" t="str">
        <f>IF(发票登记!D34=0,"",报销凭证!$B$30)</f>
        <v/>
      </c>
      <c r="B34" s="1" t="str">
        <f>IF(发票登记!D34=0,"",报销凭证!$A$30)</f>
        <v/>
      </c>
      <c r="C34" s="1" t="str">
        <f>IF(F34="","",VLOOKUP(D34,科目!$A$1:$E$27,5,0))</f>
        <v/>
      </c>
      <c r="D34" s="1" t="str">
        <f>IF(发票登记!C34=0,"",发票登记!C34)</f>
        <v/>
      </c>
      <c r="E34" s="31" t="str">
        <f>IF(发票登记!D34=0,"",发票登记!E34)</f>
        <v/>
      </c>
      <c r="F34" s="1" t="str">
        <f>IF(发票登记!D34=0,"",发票登记!D34)</f>
        <v/>
      </c>
      <c r="G34" s="1" t="str">
        <f>IF(发票登记!B34="","",发票登记!B34)</f>
        <v/>
      </c>
      <c r="H34" s="1" t="str">
        <f>IF(发票登记!D34=0,"",VLOOKUP(G34,银行账号!$A$2:$C$1019,2,0))</f>
        <v/>
      </c>
      <c r="I34" s="1" t="str">
        <f>IF(发票登记!D34=0,"",VLOOKUP(G34,银行账号!$A$2:$C$1019,3,0))</f>
        <v/>
      </c>
      <c r="M34" s="1" t="str">
        <f t="shared" si="0"/>
        <v/>
      </c>
    </row>
    <row r="35" spans="1:13">
      <c r="A35" s="1" t="str">
        <f>IF(发票登记!D35=0,"",报销凭证!$B$30)</f>
        <v/>
      </c>
      <c r="B35" s="1" t="str">
        <f>IF(发票登记!D35=0,"",报销凭证!$A$30)</f>
        <v/>
      </c>
      <c r="C35" s="1" t="str">
        <f>IF(F35="","",VLOOKUP(D35,科目!$A$1:$E$27,5,0))</f>
        <v/>
      </c>
      <c r="D35" s="1" t="str">
        <f>IF(发票登记!C35=0,"",发票登记!C35)</f>
        <v/>
      </c>
      <c r="E35" s="31" t="str">
        <f>IF(发票登记!D35=0,"",发票登记!E35)</f>
        <v/>
      </c>
      <c r="F35" s="1" t="str">
        <f>IF(发票登记!D35=0,"",发票登记!D35)</f>
        <v/>
      </c>
      <c r="G35" s="1" t="str">
        <f>IF(发票登记!B35="","",发票登记!B35)</f>
        <v/>
      </c>
      <c r="H35" s="1" t="str">
        <f>IF(发票登记!D35=0,"",VLOOKUP(G35,银行账号!$A$2:$C$1019,2,0))</f>
        <v/>
      </c>
      <c r="I35" s="1" t="str">
        <f>IF(发票登记!D35=0,"",VLOOKUP(G35,银行账号!$A$2:$C$1019,3,0))</f>
        <v/>
      </c>
      <c r="M35" s="1" t="str">
        <f t="shared" si="0"/>
        <v/>
      </c>
    </row>
    <row r="36" spans="1:13">
      <c r="A36" s="1" t="str">
        <f>IF(发票登记!D36=0,"",报销凭证!$B$30)</f>
        <v/>
      </c>
      <c r="B36" s="1" t="str">
        <f>IF(发票登记!D36=0,"",报销凭证!$A$30)</f>
        <v/>
      </c>
      <c r="C36" s="1" t="str">
        <f>IF(F36="","",VLOOKUP(D36,科目!$A$1:$E$27,5,0))</f>
        <v/>
      </c>
      <c r="D36" s="1" t="str">
        <f>IF(发票登记!C36=0,"",发票登记!C36)</f>
        <v/>
      </c>
      <c r="E36" s="31" t="str">
        <f>IF(发票登记!D36=0,"",发票登记!E36)</f>
        <v/>
      </c>
      <c r="F36" s="1" t="str">
        <f>IF(发票登记!D36=0,"",发票登记!D36)</f>
        <v/>
      </c>
      <c r="G36" s="1" t="str">
        <f>IF(发票登记!B36="","",发票登记!B36)</f>
        <v/>
      </c>
      <c r="H36" s="1" t="str">
        <f>IF(发票登记!D36=0,"",VLOOKUP(G36,银行账号!$A$2:$C$1019,2,0))</f>
        <v/>
      </c>
      <c r="I36" s="1" t="str">
        <f>IF(发票登记!D36=0,"",VLOOKUP(G36,银行账号!$A$2:$C$1019,3,0))</f>
        <v/>
      </c>
      <c r="M36" s="1" t="str">
        <f t="shared" si="0"/>
        <v/>
      </c>
    </row>
    <row r="37" spans="1:13">
      <c r="A37" s="1" t="str">
        <f>IF(发票登记!D37=0,"",报销凭证!$B$30)</f>
        <v/>
      </c>
      <c r="B37" s="1" t="str">
        <f>IF(发票登记!D37=0,"",报销凭证!$A$30)</f>
        <v/>
      </c>
      <c r="C37" s="1" t="str">
        <f>IF(F37="","",VLOOKUP(D37,科目!$A$1:$E$27,5,0))</f>
        <v/>
      </c>
      <c r="D37" s="1" t="str">
        <f>IF(发票登记!C37=0,"",发票登记!C37)</f>
        <v/>
      </c>
      <c r="E37" s="31" t="str">
        <f>IF(发票登记!D37=0,"",发票登记!E37)</f>
        <v/>
      </c>
      <c r="F37" s="1" t="str">
        <f>IF(发票登记!D37=0,"",发票登记!D37)</f>
        <v/>
      </c>
      <c r="G37" s="1" t="str">
        <f>IF(发票登记!B37="","",发票登记!B37)</f>
        <v/>
      </c>
      <c r="H37" s="1" t="str">
        <f>IF(发票登记!D37=0,"",VLOOKUP(G37,银行账号!$A$2:$C$1019,2,0))</f>
        <v/>
      </c>
      <c r="I37" s="1" t="str">
        <f>IF(发票登记!D37=0,"",VLOOKUP(G37,银行账号!$A$2:$C$1019,3,0))</f>
        <v/>
      </c>
      <c r="M37" s="1" t="str">
        <f t="shared" si="0"/>
        <v/>
      </c>
    </row>
    <row r="38" spans="1:13">
      <c r="A38" s="1" t="str">
        <f>IF(发票登记!D38=0,"",报销凭证!$B$30)</f>
        <v/>
      </c>
      <c r="B38" s="1" t="str">
        <f>IF(发票登记!D38=0,"",报销凭证!$A$30)</f>
        <v/>
      </c>
      <c r="C38" s="1" t="str">
        <f>IF(F38="","",VLOOKUP(D38,科目!$A$1:$E$27,5,0))</f>
        <v/>
      </c>
      <c r="D38" s="1" t="str">
        <f>IF(发票登记!C38=0,"",发票登记!C38)</f>
        <v/>
      </c>
      <c r="E38" s="31" t="str">
        <f>IF(发票登记!D38=0,"",发票登记!E38)</f>
        <v/>
      </c>
      <c r="F38" s="1" t="str">
        <f>IF(发票登记!D38=0,"",发票登记!D38)</f>
        <v/>
      </c>
      <c r="G38" s="1" t="str">
        <f>IF(发票登记!B38="","",发票登记!B38)</f>
        <v/>
      </c>
      <c r="H38" s="1" t="str">
        <f>IF(发票登记!D38=0,"",VLOOKUP(G38,银行账号!$A$2:$C$1019,2,0))</f>
        <v/>
      </c>
      <c r="I38" s="1" t="str">
        <f>IF(发票登记!D38=0,"",VLOOKUP(G38,银行账号!$A$2:$C$1019,3,0))</f>
        <v/>
      </c>
      <c r="M38" s="1" t="str">
        <f t="shared" si="0"/>
        <v/>
      </c>
    </row>
    <row r="39" spans="1:13">
      <c r="A39" s="1" t="str">
        <f>IF(发票登记!D39=0,"",报销凭证!$B$30)</f>
        <v/>
      </c>
      <c r="B39" s="1" t="str">
        <f>IF(发票登记!D39=0,"",报销凭证!$A$30)</f>
        <v/>
      </c>
      <c r="C39" s="1" t="str">
        <f>IF(F39="","",VLOOKUP(D39,科目!$A$1:$E$27,5,0))</f>
        <v/>
      </c>
      <c r="D39" s="1" t="str">
        <f>IF(发票登记!C39=0,"",发票登记!C39)</f>
        <v/>
      </c>
      <c r="E39" s="31" t="str">
        <f>IF(发票登记!D39=0,"",发票登记!E39)</f>
        <v/>
      </c>
      <c r="F39" s="1" t="str">
        <f>IF(发票登记!D39=0,"",发票登记!D39)</f>
        <v/>
      </c>
      <c r="G39" s="1" t="str">
        <f>IF(发票登记!B39="","",发票登记!B39)</f>
        <v/>
      </c>
      <c r="H39" s="1" t="str">
        <f>IF(发票登记!D39=0,"",VLOOKUP(G39,银行账号!$A$2:$C$1019,2,0))</f>
        <v/>
      </c>
      <c r="I39" s="1" t="str">
        <f>IF(发票登记!D39=0,"",VLOOKUP(G39,银行账号!$A$2:$C$1019,3,0))</f>
        <v/>
      </c>
      <c r="M39" s="1" t="str">
        <f t="shared" si="0"/>
        <v/>
      </c>
    </row>
    <row r="40" spans="1:13">
      <c r="A40" s="1" t="str">
        <f>IF(发票登记!D40=0,"",报销凭证!$B$30)</f>
        <v/>
      </c>
      <c r="B40" s="1" t="str">
        <f>IF(发票登记!D40=0,"",报销凭证!$A$30)</f>
        <v/>
      </c>
      <c r="C40" s="1" t="str">
        <f>IF(F40="","",VLOOKUP(D40,科目!$A$1:$E$27,5,0))</f>
        <v/>
      </c>
      <c r="D40" s="1" t="str">
        <f>IF(发票登记!C40=0,"",发票登记!C40)</f>
        <v/>
      </c>
      <c r="E40" s="31" t="str">
        <f>IF(发票登记!D40=0,"",发票登记!E40)</f>
        <v/>
      </c>
      <c r="F40" s="1" t="str">
        <f>IF(发票登记!D40=0,"",发票登记!D40)</f>
        <v/>
      </c>
      <c r="G40" s="1" t="str">
        <f>IF(发票登记!B40="","",发票登记!B40)</f>
        <v/>
      </c>
      <c r="H40" s="1" t="str">
        <f>IF(发票登记!D40=0,"",VLOOKUP(G40,银行账号!$A$2:$C$1019,2,0))</f>
        <v/>
      </c>
      <c r="I40" s="1" t="str">
        <f>IF(发票登记!D40=0,"",VLOOKUP(G40,银行账号!$A$2:$C$1019,3,0))</f>
        <v/>
      </c>
      <c r="M40" s="1" t="str">
        <f t="shared" si="0"/>
        <v/>
      </c>
    </row>
    <row r="41" spans="1:13">
      <c r="A41" s="1" t="str">
        <f>IF(发票登记!D41=0,"",报销凭证!$B$30)</f>
        <v/>
      </c>
      <c r="B41" s="1" t="str">
        <f>IF(发票登记!D41=0,"",报销凭证!$A$30)</f>
        <v/>
      </c>
      <c r="C41" s="1" t="str">
        <f>IF(F41="","",VLOOKUP(D41,科目!$A$1:$E$27,5,0))</f>
        <v/>
      </c>
      <c r="D41" s="1" t="str">
        <f>IF(发票登记!C41=0,"",发票登记!C41)</f>
        <v/>
      </c>
      <c r="E41" s="31" t="str">
        <f>IF(发票登记!D41=0,"",发票登记!E41)</f>
        <v/>
      </c>
      <c r="F41" s="1" t="str">
        <f>IF(发票登记!D41=0,"",发票登记!D41)</f>
        <v/>
      </c>
      <c r="G41" s="1" t="str">
        <f>IF(发票登记!B41="","",发票登记!B41)</f>
        <v/>
      </c>
      <c r="H41" s="1" t="str">
        <f>IF(发票登记!D41=0,"",VLOOKUP(G41,银行账号!$A$2:$C$1019,2,0))</f>
        <v/>
      </c>
      <c r="I41" s="1" t="str">
        <f>IF(发票登记!D41=0,"",VLOOKUP(G41,银行账号!$A$2:$C$1019,3,0))</f>
        <v/>
      </c>
      <c r="M41" s="1" t="str">
        <f t="shared" si="0"/>
        <v/>
      </c>
    </row>
    <row r="42" spans="1:13">
      <c r="A42" s="1" t="str">
        <f>IF(发票登记!D42=0,"",报销凭证!$B$30)</f>
        <v/>
      </c>
      <c r="B42" s="1" t="str">
        <f>IF(发票登记!D42=0,"",报销凭证!$A$30)</f>
        <v/>
      </c>
      <c r="C42" s="1" t="str">
        <f>IF(F42="","",VLOOKUP(D42,科目!$A$1:$E$27,5,0))</f>
        <v/>
      </c>
      <c r="D42" s="1" t="str">
        <f>IF(发票登记!C42=0,"",发票登记!C42)</f>
        <v/>
      </c>
      <c r="E42" s="31" t="str">
        <f>IF(发票登记!D42=0,"",发票登记!E42)</f>
        <v/>
      </c>
      <c r="F42" s="1" t="str">
        <f>IF(发票登记!D42=0,"",发票登记!D42)</f>
        <v/>
      </c>
      <c r="G42" s="1" t="str">
        <f>IF(发票登记!B42="","",发票登记!B42)</f>
        <v/>
      </c>
      <c r="H42" s="1" t="str">
        <f>IF(发票登记!D42=0,"",VLOOKUP(G42,银行账号!$A$2:$C$1019,2,0))</f>
        <v/>
      </c>
      <c r="I42" s="1" t="str">
        <f>IF(发票登记!D42=0,"",VLOOKUP(G42,银行账号!$A$2:$C$1019,3,0))</f>
        <v/>
      </c>
      <c r="M42" s="1" t="str">
        <f t="shared" si="0"/>
        <v/>
      </c>
    </row>
    <row r="43" spans="1:13">
      <c r="A43" s="1" t="str">
        <f>IF(发票登记!D43=0,"",报销凭证!$B$30)</f>
        <v/>
      </c>
      <c r="B43" s="1" t="str">
        <f>IF(发票登记!D43=0,"",报销凭证!$A$30)</f>
        <v/>
      </c>
      <c r="C43" s="1" t="str">
        <f>IF(F43="","",VLOOKUP(D43,科目!$A$1:$E$27,5,0))</f>
        <v/>
      </c>
      <c r="D43" s="1" t="str">
        <f>IF(发票登记!C43=0,"",发票登记!C43)</f>
        <v/>
      </c>
      <c r="E43" s="31" t="str">
        <f>IF(发票登记!D43=0,"",发票登记!E43)</f>
        <v/>
      </c>
      <c r="F43" s="1" t="str">
        <f>IF(发票登记!D43=0,"",发票登记!D43)</f>
        <v/>
      </c>
      <c r="G43" s="1" t="str">
        <f>IF(发票登记!B43="","",发票登记!B43)</f>
        <v/>
      </c>
      <c r="H43" s="1" t="str">
        <f>IF(发票登记!D43=0,"",VLOOKUP(G43,银行账号!$A$2:$C$1019,2,0))</f>
        <v/>
      </c>
      <c r="I43" s="1" t="str">
        <f>IF(发票登记!D43=0,"",VLOOKUP(G43,银行账号!$A$2:$C$1019,3,0))</f>
        <v/>
      </c>
      <c r="M43" s="1" t="str">
        <f t="shared" si="0"/>
        <v/>
      </c>
    </row>
    <row r="44" spans="1:13">
      <c r="A44" s="1" t="str">
        <f>IF(发票登记!D44=0,"",报销凭证!$B$30)</f>
        <v/>
      </c>
      <c r="B44" s="1" t="str">
        <f>IF(发票登记!D44=0,"",报销凭证!$A$30)</f>
        <v/>
      </c>
      <c r="C44" s="1" t="str">
        <f>IF(F44="","",VLOOKUP(D44,科目!$A$1:$E$27,5,0))</f>
        <v/>
      </c>
      <c r="D44" s="1" t="str">
        <f>IF(发票登记!C44=0,"",发票登记!C44)</f>
        <v/>
      </c>
      <c r="E44" s="31" t="str">
        <f>IF(发票登记!D44=0,"",发票登记!E44)</f>
        <v/>
      </c>
      <c r="F44" s="1" t="str">
        <f>IF(发票登记!D44=0,"",发票登记!D44)</f>
        <v/>
      </c>
      <c r="G44" s="1" t="str">
        <f>IF(发票登记!B44="","",发票登记!B44)</f>
        <v/>
      </c>
      <c r="H44" s="1" t="str">
        <f>IF(发票登记!D44=0,"",VLOOKUP(G44,银行账号!$A$2:$C$1019,2,0))</f>
        <v/>
      </c>
      <c r="I44" s="1" t="str">
        <f>IF(发票登记!D44=0,"",VLOOKUP(G44,银行账号!$A$2:$C$1019,3,0))</f>
        <v/>
      </c>
      <c r="M44" s="1" t="str">
        <f t="shared" si="0"/>
        <v/>
      </c>
    </row>
    <row r="45" spans="1:13">
      <c r="A45" s="1" t="str">
        <f>IF(发票登记!D45=0,"",报销凭证!$B$30)</f>
        <v/>
      </c>
      <c r="B45" s="1" t="str">
        <f>IF(发票登记!D45=0,"",报销凭证!$A$30)</f>
        <v/>
      </c>
      <c r="C45" s="1" t="str">
        <f>IF(F45="","",VLOOKUP(D45,科目!$A$1:$E$27,5,0))</f>
        <v/>
      </c>
      <c r="D45" s="1" t="str">
        <f>IF(发票登记!C45=0,"",发票登记!C45)</f>
        <v/>
      </c>
      <c r="E45" s="31" t="str">
        <f>IF(发票登记!D45=0,"",发票登记!E45)</f>
        <v/>
      </c>
      <c r="F45" s="1" t="str">
        <f>IF(发票登记!D45=0,"",发票登记!D45)</f>
        <v/>
      </c>
      <c r="G45" s="1" t="str">
        <f>IF(发票登记!B45="","",发票登记!B45)</f>
        <v/>
      </c>
      <c r="H45" s="1" t="str">
        <f>IF(发票登记!D45=0,"",VLOOKUP(G45,银行账号!$A$2:$C$1019,2,0))</f>
        <v/>
      </c>
      <c r="I45" s="1" t="str">
        <f>IF(发票登记!D45=0,"",VLOOKUP(G45,银行账号!$A$2:$C$1019,3,0))</f>
        <v/>
      </c>
      <c r="M45" s="1" t="str">
        <f t="shared" si="0"/>
        <v/>
      </c>
    </row>
    <row r="46" spans="1:13">
      <c r="A46" s="1" t="str">
        <f>IF(发票登记!D46=0,"",报销凭证!$B$30)</f>
        <v/>
      </c>
      <c r="B46" s="1" t="str">
        <f>IF(发票登记!D46=0,"",报销凭证!$A$30)</f>
        <v/>
      </c>
      <c r="C46" s="1" t="str">
        <f>IF(F46="","",VLOOKUP(D46,科目!$A$1:$E$27,5,0))</f>
        <v/>
      </c>
      <c r="D46" s="1" t="str">
        <f>IF(发票登记!C46=0,"",发票登记!C46)</f>
        <v/>
      </c>
      <c r="E46" s="31" t="str">
        <f>IF(发票登记!D46=0,"",发票登记!E46)</f>
        <v/>
      </c>
      <c r="F46" s="1" t="str">
        <f>IF(发票登记!D46=0,"",发票登记!D46)</f>
        <v/>
      </c>
      <c r="G46" s="1" t="str">
        <f>IF(发票登记!B46="","",发票登记!B46)</f>
        <v/>
      </c>
      <c r="H46" s="1" t="str">
        <f>IF(发票登记!D46=0,"",VLOOKUP(G46,银行账号!$A$2:$C$1019,2,0))</f>
        <v/>
      </c>
      <c r="I46" s="1" t="str">
        <f>IF(发票登记!D46=0,"",VLOOKUP(G46,银行账号!$A$2:$C$1019,3,0))</f>
        <v/>
      </c>
      <c r="M46" s="1" t="str">
        <f t="shared" si="0"/>
        <v/>
      </c>
    </row>
    <row r="47" spans="1:13">
      <c r="A47" s="1" t="str">
        <f>IF(发票登记!D47=0,"",报销凭证!$B$30)</f>
        <v/>
      </c>
      <c r="B47" s="1" t="str">
        <f>IF(发票登记!D47=0,"",报销凭证!$A$30)</f>
        <v/>
      </c>
      <c r="C47" s="1" t="str">
        <f>IF(F47="","",VLOOKUP(D47,科目!$A$1:$E$27,5,0))</f>
        <v/>
      </c>
      <c r="D47" s="1" t="str">
        <f>IF(发票登记!C47=0,"",发票登记!C47)</f>
        <v/>
      </c>
      <c r="E47" s="31" t="str">
        <f>IF(发票登记!D47=0,"",发票登记!E47)</f>
        <v/>
      </c>
      <c r="F47" s="1" t="str">
        <f>IF(发票登记!D47=0,"",发票登记!D47)</f>
        <v/>
      </c>
      <c r="G47" s="1" t="str">
        <f>IF(发票登记!B47="","",发票登记!B47)</f>
        <v/>
      </c>
      <c r="H47" s="1" t="str">
        <f>IF(发票登记!D47=0,"",VLOOKUP(G47,银行账号!$A$2:$C$1019,2,0))</f>
        <v/>
      </c>
      <c r="I47" s="1" t="str">
        <f>IF(发票登记!D47=0,"",VLOOKUP(G47,银行账号!$A$2:$C$1019,3,0))</f>
        <v/>
      </c>
      <c r="M47" s="1" t="str">
        <f t="shared" si="0"/>
        <v/>
      </c>
    </row>
    <row r="48" spans="1:13">
      <c r="A48" s="1" t="str">
        <f>IF(发票登记!D48=0,"",报销凭证!$B$30)</f>
        <v/>
      </c>
      <c r="B48" s="1" t="str">
        <f>IF(发票登记!D48=0,"",报销凭证!$A$30)</f>
        <v/>
      </c>
      <c r="C48" s="1" t="str">
        <f>IF(F48="","",VLOOKUP(D48,科目!$A$1:$E$27,5,0))</f>
        <v/>
      </c>
      <c r="D48" s="1" t="str">
        <f>IF(发票登记!C48=0,"",发票登记!C48)</f>
        <v/>
      </c>
      <c r="E48" s="31" t="str">
        <f>IF(发票登记!D48=0,"",发票登记!E48)</f>
        <v/>
      </c>
      <c r="F48" s="1" t="str">
        <f>IF(发票登记!D48=0,"",发票登记!D48)</f>
        <v/>
      </c>
      <c r="G48" s="1" t="str">
        <f>IF(发票登记!B48="","",发票登记!B48)</f>
        <v/>
      </c>
      <c r="H48" s="1" t="str">
        <f>IF(发票登记!D48=0,"",VLOOKUP(G48,银行账号!$A$2:$C$1019,2,0))</f>
        <v/>
      </c>
      <c r="I48" s="1" t="str">
        <f>IF(发票登记!D48=0,"",VLOOKUP(G48,银行账号!$A$2:$C$1019,3,0))</f>
        <v/>
      </c>
      <c r="M48" s="1" t="str">
        <f t="shared" si="0"/>
        <v/>
      </c>
    </row>
    <row r="49" spans="1:13">
      <c r="A49" s="1" t="str">
        <f>IF(发票登记!D49=0,"",报销凭证!$B$30)</f>
        <v/>
      </c>
      <c r="B49" s="1" t="str">
        <f>IF(发票登记!D49=0,"",报销凭证!$A$30)</f>
        <v/>
      </c>
      <c r="C49" s="1" t="str">
        <f>IF(F49="","",VLOOKUP(D49,科目!$A$1:$E$27,5,0))</f>
        <v/>
      </c>
      <c r="D49" s="1" t="str">
        <f>IF(发票登记!C49=0,"",发票登记!C49)</f>
        <v/>
      </c>
      <c r="E49" s="31" t="str">
        <f>IF(发票登记!D49=0,"",发票登记!E49)</f>
        <v/>
      </c>
      <c r="F49" s="1" t="str">
        <f>IF(发票登记!D49=0,"",发票登记!D49)</f>
        <v/>
      </c>
      <c r="G49" s="1" t="str">
        <f>IF(发票登记!B49="","",发票登记!B49)</f>
        <v/>
      </c>
      <c r="H49" s="1" t="str">
        <f>IF(发票登记!D49=0,"",VLOOKUP(G49,银行账号!$A$2:$C$1019,2,0))</f>
        <v/>
      </c>
      <c r="I49" s="1" t="str">
        <f>IF(发票登记!D49=0,"",VLOOKUP(G49,银行账号!$A$2:$C$1019,3,0))</f>
        <v/>
      </c>
      <c r="M49" s="1" t="str">
        <f t="shared" si="0"/>
        <v/>
      </c>
    </row>
    <row r="50" spans="1:13">
      <c r="A50" s="1" t="str">
        <f>IF(发票登记!D50=0,"",报销凭证!$B$30)</f>
        <v/>
      </c>
      <c r="B50" s="1" t="str">
        <f>IF(发票登记!D50=0,"",报销凭证!$A$30)</f>
        <v/>
      </c>
      <c r="C50" s="1" t="str">
        <f>IF(F50="","",VLOOKUP(D50,科目!$A$1:$E$27,5,0))</f>
        <v/>
      </c>
      <c r="D50" s="1" t="str">
        <f>IF(发票登记!C50=0,"",发票登记!C50)</f>
        <v/>
      </c>
      <c r="E50" s="31" t="str">
        <f>IF(发票登记!D50=0,"",发票登记!E50)</f>
        <v/>
      </c>
      <c r="F50" s="1" t="str">
        <f>IF(发票登记!D50=0,"",发票登记!D50)</f>
        <v/>
      </c>
      <c r="G50" s="1" t="str">
        <f>IF(发票登记!B50="","",发票登记!B50)</f>
        <v/>
      </c>
      <c r="H50" s="1" t="str">
        <f>IF(发票登记!D50=0,"",VLOOKUP(G50,银行账号!$A$2:$C$1019,2,0))</f>
        <v/>
      </c>
      <c r="I50" s="1" t="str">
        <f>IF(发票登记!D50=0,"",VLOOKUP(G50,银行账号!$A$2:$C$1019,3,0))</f>
        <v/>
      </c>
      <c r="M50" s="1" t="str">
        <f t="shared" si="0"/>
        <v/>
      </c>
    </row>
    <row r="51" spans="1:13">
      <c r="A51" s="1" t="str">
        <f>IF(发票登记!D51=0,"",报销凭证!$B$30)</f>
        <v/>
      </c>
      <c r="B51" s="1" t="str">
        <f>IF(发票登记!D51=0,"",报销凭证!$A$30)</f>
        <v/>
      </c>
      <c r="C51" s="1" t="str">
        <f>IF(F51="","",VLOOKUP(D51,科目!$A$1:$E$27,5,0))</f>
        <v/>
      </c>
      <c r="D51" s="1" t="str">
        <f>IF(发票登记!C51=0,"",发票登记!C51)</f>
        <v/>
      </c>
      <c r="E51" s="31" t="str">
        <f>IF(发票登记!D51=0,"",发票登记!E51)</f>
        <v/>
      </c>
      <c r="F51" s="1" t="str">
        <f>IF(发票登记!D51=0,"",发票登记!D51)</f>
        <v/>
      </c>
      <c r="G51" s="1" t="str">
        <f>IF(发票登记!B51="","",发票登记!B51)</f>
        <v/>
      </c>
      <c r="H51" s="1" t="str">
        <f>IF(发票登记!D51=0,"",VLOOKUP(G51,银行账号!$A$2:$C$1019,2,0))</f>
        <v/>
      </c>
      <c r="I51" s="1" t="str">
        <f>IF(发票登记!D51=0,"",VLOOKUP(G51,银行账号!$A$2:$C$1019,3,0))</f>
        <v/>
      </c>
      <c r="M51" s="1" t="str">
        <f t="shared" si="0"/>
        <v/>
      </c>
    </row>
    <row r="52" spans="1:13">
      <c r="A52" s="1" t="str">
        <f>IF(发票登记!D52=0,"",报销凭证!$B$30)</f>
        <v/>
      </c>
      <c r="B52" s="1" t="str">
        <f>IF(发票登记!D52=0,"",报销凭证!$A$30)</f>
        <v/>
      </c>
      <c r="C52" s="1" t="str">
        <f>IF(F52="","",VLOOKUP(D52,科目!$A$1:$E$27,5,0))</f>
        <v/>
      </c>
      <c r="D52" s="1" t="str">
        <f>IF(发票登记!C52=0,"",发票登记!C52)</f>
        <v/>
      </c>
      <c r="E52" s="31" t="str">
        <f>IF(发票登记!D52=0,"",发票登记!E52)</f>
        <v/>
      </c>
      <c r="F52" s="1" t="str">
        <f>IF(发票登记!D52=0,"",发票登记!D52)</f>
        <v/>
      </c>
      <c r="G52" s="1" t="str">
        <f>IF(发票登记!B52="","",发票登记!B52)</f>
        <v/>
      </c>
      <c r="H52" s="1" t="str">
        <f>IF(发票登记!D52=0,"",VLOOKUP(G52,银行账号!$A$2:$C$1019,2,0))</f>
        <v/>
      </c>
      <c r="I52" s="1" t="str">
        <f>IF(发票登记!D52=0,"",VLOOKUP(G52,银行账号!$A$2:$C$1019,3,0))</f>
        <v/>
      </c>
      <c r="M52" s="1" t="str">
        <f t="shared" si="0"/>
        <v/>
      </c>
    </row>
    <row r="53" spans="1:13">
      <c r="A53" s="1" t="str">
        <f>IF(发票登记!D53=0,"",报销凭证!$B$30)</f>
        <v/>
      </c>
      <c r="B53" s="1" t="str">
        <f>IF(发票登记!D53=0,"",报销凭证!$A$30)</f>
        <v/>
      </c>
      <c r="C53" s="1" t="str">
        <f>IF(F53="","",VLOOKUP(D53,科目!$A$1:$E$27,5,0))</f>
        <v/>
      </c>
      <c r="D53" s="1" t="str">
        <f>IF(发票登记!C53=0,"",发票登记!C53)</f>
        <v/>
      </c>
      <c r="E53" s="31" t="str">
        <f>IF(发票登记!D53=0,"",发票登记!E53)</f>
        <v/>
      </c>
      <c r="F53" s="1" t="str">
        <f>IF(发票登记!D53=0,"",发票登记!D53)</f>
        <v/>
      </c>
      <c r="G53" s="1" t="str">
        <f>IF(发票登记!B53="","",发票登记!B53)</f>
        <v/>
      </c>
      <c r="H53" s="1" t="str">
        <f>IF(发票登记!D53=0,"",VLOOKUP(G53,银行账号!$A$2:$C$1019,2,0))</f>
        <v/>
      </c>
      <c r="I53" s="1" t="str">
        <f>IF(发票登记!D53=0,"",VLOOKUP(G53,银行账号!$A$2:$C$1019,3,0))</f>
        <v/>
      </c>
      <c r="M53" s="1" t="str">
        <f t="shared" si="0"/>
        <v/>
      </c>
    </row>
    <row r="54" spans="1:13">
      <c r="A54" s="1" t="str">
        <f>IF(发票登记!D54=0,"",报销凭证!$B$30)</f>
        <v/>
      </c>
      <c r="B54" s="1" t="str">
        <f>IF(发票登记!D54=0,"",报销凭证!$A$30)</f>
        <v/>
      </c>
      <c r="C54" s="1" t="str">
        <f>IF(F54="","",VLOOKUP(D54,科目!$A$1:$E$27,5,0))</f>
        <v/>
      </c>
      <c r="D54" s="1" t="str">
        <f>IF(发票登记!C54=0,"",发票登记!C54)</f>
        <v/>
      </c>
      <c r="E54" s="31" t="str">
        <f>IF(发票登记!D54=0,"",发票登记!E54)</f>
        <v/>
      </c>
      <c r="F54" s="1" t="str">
        <f>IF(发票登记!D54=0,"",发票登记!D54)</f>
        <v/>
      </c>
      <c r="G54" s="1" t="str">
        <f>IF(发票登记!B54="","",发票登记!B54)</f>
        <v/>
      </c>
      <c r="H54" s="1" t="str">
        <f>IF(发票登记!D54=0,"",VLOOKUP(G54,银行账号!$A$2:$C$1019,2,0))</f>
        <v/>
      </c>
      <c r="I54" s="1" t="str">
        <f>IF(发票登记!D54=0,"",VLOOKUP(G54,银行账号!$A$2:$C$1019,3,0))</f>
        <v/>
      </c>
      <c r="M54" s="1" t="str">
        <f t="shared" si="0"/>
        <v/>
      </c>
    </row>
    <row r="55" spans="1:13">
      <c r="A55" s="1" t="str">
        <f>IF(发票登记!D55=0,"",报销凭证!$B$30)</f>
        <v/>
      </c>
      <c r="B55" s="1" t="str">
        <f>IF(发票登记!D55=0,"",报销凭证!$A$30)</f>
        <v/>
      </c>
      <c r="C55" s="1" t="str">
        <f>IF(F55="","",VLOOKUP(D55,科目!$A$1:$E$27,5,0))</f>
        <v/>
      </c>
      <c r="D55" s="1" t="str">
        <f>IF(发票登记!C55=0,"",发票登记!C55)</f>
        <v/>
      </c>
      <c r="E55" s="31" t="str">
        <f>IF(发票登记!D55=0,"",发票登记!E55)</f>
        <v/>
      </c>
      <c r="F55" s="1" t="str">
        <f>IF(发票登记!D55=0,"",发票登记!D55)</f>
        <v/>
      </c>
      <c r="G55" s="1" t="str">
        <f>IF(发票登记!B55="","",发票登记!B55)</f>
        <v/>
      </c>
      <c r="H55" s="1" t="str">
        <f>IF(发票登记!D55=0,"",VLOOKUP(G55,银行账号!$A$2:$C$1019,2,0))</f>
        <v/>
      </c>
      <c r="I55" s="1" t="str">
        <f>IF(发票登记!D55=0,"",VLOOKUP(G55,银行账号!$A$2:$C$1019,3,0))</f>
        <v/>
      </c>
      <c r="M55" s="1" t="str">
        <f t="shared" si="0"/>
        <v/>
      </c>
    </row>
    <row r="56" spans="1:13">
      <c r="A56" s="1" t="str">
        <f>IF(发票登记!D56=0,"",报销凭证!$B$30)</f>
        <v/>
      </c>
      <c r="B56" s="1" t="str">
        <f>IF(发票登记!D56=0,"",报销凭证!$A$30)</f>
        <v/>
      </c>
      <c r="C56" s="1" t="str">
        <f>IF(F56="","",VLOOKUP(D56,科目!$A$1:$E$27,5,0))</f>
        <v/>
      </c>
      <c r="D56" s="1" t="str">
        <f>IF(发票登记!C56=0,"",发票登记!C56)</f>
        <v/>
      </c>
      <c r="E56" s="31" t="str">
        <f>IF(发票登记!D56=0,"",发票登记!E56)</f>
        <v/>
      </c>
      <c r="F56" s="1" t="str">
        <f>IF(发票登记!D56=0,"",发票登记!D56)</f>
        <v/>
      </c>
      <c r="G56" s="1" t="str">
        <f>IF(发票登记!B56="","",发票登记!B56)</f>
        <v/>
      </c>
      <c r="H56" s="1" t="str">
        <f>IF(发票登记!D56=0,"",VLOOKUP(G56,银行账号!$A$2:$C$1019,2,0))</f>
        <v/>
      </c>
      <c r="I56" s="1" t="str">
        <f>IF(发票登记!D56=0,"",VLOOKUP(G56,银行账号!$A$2:$C$1019,3,0))</f>
        <v/>
      </c>
      <c r="M56" s="1" t="str">
        <f t="shared" si="0"/>
        <v/>
      </c>
    </row>
    <row r="57" spans="1:13">
      <c r="A57" s="1" t="str">
        <f>IF(发票登记!D57=0,"",报销凭证!$B$30)</f>
        <v/>
      </c>
      <c r="B57" s="1" t="str">
        <f>IF(发票登记!D57=0,"",报销凭证!$A$30)</f>
        <v/>
      </c>
      <c r="C57" s="1" t="str">
        <f>IF(F57="","",VLOOKUP(D57,科目!$A$1:$E$27,5,0))</f>
        <v/>
      </c>
      <c r="D57" s="1" t="str">
        <f>IF(发票登记!C57=0,"",发票登记!C57)</f>
        <v/>
      </c>
      <c r="E57" s="31" t="str">
        <f>IF(发票登记!D57=0,"",发票登记!E57)</f>
        <v/>
      </c>
      <c r="F57" s="1" t="str">
        <f>IF(发票登记!D57=0,"",发票登记!D57)</f>
        <v/>
      </c>
      <c r="G57" s="1" t="str">
        <f>IF(发票登记!B57="","",发票登记!B57)</f>
        <v/>
      </c>
      <c r="H57" s="1" t="str">
        <f>IF(发票登记!D57=0,"",VLOOKUP(G57,银行账号!$A$2:$C$1019,2,0))</f>
        <v/>
      </c>
      <c r="I57" s="1" t="str">
        <f>IF(发票登记!D57=0,"",VLOOKUP(G57,银行账号!$A$2:$C$1019,3,0))</f>
        <v/>
      </c>
      <c r="M57" s="1" t="str">
        <f t="shared" si="0"/>
        <v/>
      </c>
    </row>
    <row r="58" spans="1:13">
      <c r="A58" s="1" t="str">
        <f>IF(发票登记!D58=0,"",报销凭证!$B$30)</f>
        <v/>
      </c>
      <c r="B58" s="1" t="str">
        <f>IF(发票登记!D58=0,"",报销凭证!$A$30)</f>
        <v/>
      </c>
      <c r="C58" s="1" t="str">
        <f>IF(F58="","",VLOOKUP(D58,科目!$A$1:$E$27,5,0))</f>
        <v/>
      </c>
      <c r="D58" s="1" t="str">
        <f>IF(发票登记!C58=0,"",发票登记!C58)</f>
        <v/>
      </c>
      <c r="E58" s="31" t="str">
        <f>IF(发票登记!D58=0,"",发票登记!E58)</f>
        <v/>
      </c>
      <c r="F58" s="1" t="str">
        <f>IF(发票登记!D58=0,"",发票登记!D58)</f>
        <v/>
      </c>
      <c r="G58" s="1" t="str">
        <f>IF(发票登记!B58="","",发票登记!B58)</f>
        <v/>
      </c>
      <c r="H58" s="1" t="str">
        <f>IF(发票登记!D58=0,"",VLOOKUP(G58,银行账号!$A$2:$C$1019,2,0))</f>
        <v/>
      </c>
      <c r="I58" s="1" t="str">
        <f>IF(发票登记!D58=0,"",VLOOKUP(G58,银行账号!$A$2:$C$1019,3,0))</f>
        <v/>
      </c>
      <c r="M58" s="1" t="str">
        <f t="shared" si="0"/>
        <v/>
      </c>
    </row>
    <row r="59" spans="1:13">
      <c r="A59" s="1" t="str">
        <f>IF(发票登记!D59=0,"",报销凭证!$B$30)</f>
        <v/>
      </c>
      <c r="B59" s="1" t="str">
        <f>IF(发票登记!D59=0,"",报销凭证!$A$30)</f>
        <v/>
      </c>
      <c r="C59" s="1" t="str">
        <f>IF(F59="","",VLOOKUP(D59,科目!$A$1:$E$27,5,0))</f>
        <v/>
      </c>
      <c r="D59" s="1" t="str">
        <f>IF(发票登记!C59=0,"",发票登记!C59)</f>
        <v/>
      </c>
      <c r="E59" s="31" t="str">
        <f>IF(发票登记!D59=0,"",发票登记!E59)</f>
        <v/>
      </c>
      <c r="F59" s="1" t="str">
        <f>IF(发票登记!D59=0,"",发票登记!D59)</f>
        <v/>
      </c>
      <c r="G59" s="1" t="str">
        <f>IF(发票登记!B59="","",发票登记!B59)</f>
        <v/>
      </c>
      <c r="H59" s="1" t="str">
        <f>IF(发票登记!D59=0,"",VLOOKUP(G59,银行账号!$A$2:$C$1019,2,0))</f>
        <v/>
      </c>
      <c r="I59" s="1" t="str">
        <f>IF(发票登记!D59=0,"",VLOOKUP(G59,银行账号!$A$2:$C$1019,3,0))</f>
        <v/>
      </c>
      <c r="M59" s="1" t="str">
        <f t="shared" si="0"/>
        <v/>
      </c>
    </row>
    <row r="60" spans="1:13">
      <c r="A60" s="1" t="str">
        <f>IF(发票登记!D60=0,"",报销凭证!$B$30)</f>
        <v/>
      </c>
      <c r="B60" s="1" t="str">
        <f>IF(发票登记!D60=0,"",报销凭证!$A$30)</f>
        <v/>
      </c>
      <c r="C60" s="1" t="str">
        <f>IF(F60="","",VLOOKUP(D60,科目!$A$1:$E$27,5,0))</f>
        <v/>
      </c>
      <c r="D60" s="1" t="str">
        <f>IF(发票登记!C60=0,"",发票登记!C60)</f>
        <v/>
      </c>
      <c r="E60" s="31" t="str">
        <f>IF(发票登记!D60=0,"",发票登记!E60)</f>
        <v/>
      </c>
      <c r="F60" s="1" t="str">
        <f>IF(发票登记!D60=0,"",发票登记!D60)</f>
        <v/>
      </c>
      <c r="G60" s="1" t="str">
        <f>IF(发票登记!B60="","",发票登记!B60)</f>
        <v/>
      </c>
      <c r="H60" s="1" t="str">
        <f>IF(发票登记!D60=0,"",VLOOKUP(G60,银行账号!$A$2:$C$1019,2,0))</f>
        <v/>
      </c>
      <c r="I60" s="1" t="str">
        <f>IF(发票登记!D60=0,"",VLOOKUP(G60,银行账号!$A$2:$C$1019,3,0))</f>
        <v/>
      </c>
      <c r="M60" s="1" t="str">
        <f t="shared" si="0"/>
        <v/>
      </c>
    </row>
    <row r="61" spans="1:13">
      <c r="A61" s="1" t="str">
        <f>IF(发票登记!D61=0,"",报销凭证!$B$30)</f>
        <v/>
      </c>
      <c r="B61" s="1" t="str">
        <f>IF(发票登记!D61=0,"",报销凭证!$A$30)</f>
        <v/>
      </c>
      <c r="C61" s="1" t="str">
        <f>IF(F61="","",VLOOKUP(D61,科目!$A$1:$E$27,5,0))</f>
        <v/>
      </c>
      <c r="D61" s="1" t="str">
        <f>IF(发票登记!C61=0,"",发票登记!C61)</f>
        <v/>
      </c>
      <c r="E61" s="31" t="str">
        <f>IF(发票登记!D61=0,"",发票登记!E61)</f>
        <v/>
      </c>
      <c r="F61" s="1" t="str">
        <f>IF(发票登记!D61=0,"",发票登记!D61)</f>
        <v/>
      </c>
      <c r="G61" s="1" t="str">
        <f>IF(发票登记!B61="","",发票登记!B61)</f>
        <v/>
      </c>
      <c r="H61" s="1" t="str">
        <f>IF(发票登记!D61=0,"",VLOOKUP(G61,银行账号!$A$2:$C$1019,2,0))</f>
        <v/>
      </c>
      <c r="I61" s="1" t="str">
        <f>IF(发票登记!D61=0,"",VLOOKUP(G61,银行账号!$A$2:$C$1019,3,0))</f>
        <v/>
      </c>
      <c r="M61" s="1" t="str">
        <f t="shared" si="0"/>
        <v/>
      </c>
    </row>
    <row r="62" spans="1:13">
      <c r="A62" s="1" t="str">
        <f>IF(发票登记!D62=0,"",报销凭证!$B$30)</f>
        <v/>
      </c>
      <c r="B62" s="1" t="str">
        <f>IF(发票登记!D62=0,"",报销凭证!$A$30)</f>
        <v/>
      </c>
      <c r="C62" s="1" t="str">
        <f>IF(F62="","",VLOOKUP(D62,科目!$A$1:$E$27,5,0))</f>
        <v/>
      </c>
      <c r="D62" s="1" t="str">
        <f>IF(发票登记!C62=0,"",发票登记!C62)</f>
        <v/>
      </c>
      <c r="E62" s="31" t="str">
        <f>IF(发票登记!D62=0,"",发票登记!E62)</f>
        <v/>
      </c>
      <c r="F62" s="1" t="str">
        <f>IF(发票登记!D62=0,"",发票登记!D62)</f>
        <v/>
      </c>
      <c r="G62" s="1" t="str">
        <f>IF(发票登记!B62="","",发票登记!B62)</f>
        <v/>
      </c>
      <c r="H62" s="1" t="str">
        <f>IF(发票登记!D62=0,"",VLOOKUP(G62,银行账号!$A$2:$C$1019,2,0))</f>
        <v/>
      </c>
      <c r="I62" s="1" t="str">
        <f>IF(发票登记!D62=0,"",VLOOKUP(G62,银行账号!$A$2:$C$1019,3,0))</f>
        <v/>
      </c>
      <c r="M62" s="1" t="str">
        <f t="shared" si="0"/>
        <v/>
      </c>
    </row>
    <row r="63" spans="1:13">
      <c r="A63" s="1" t="str">
        <f>IF(发票登记!D63=0,"",报销凭证!$B$30)</f>
        <v/>
      </c>
      <c r="B63" s="1" t="str">
        <f>IF(发票登记!D63=0,"",报销凭证!$A$30)</f>
        <v/>
      </c>
      <c r="C63" s="1" t="str">
        <f>IF(F63="","",VLOOKUP(D63,科目!$A$1:$E$27,5,0))</f>
        <v/>
      </c>
      <c r="D63" s="1" t="str">
        <f>IF(发票登记!C63=0,"",发票登记!C63)</f>
        <v/>
      </c>
      <c r="E63" s="31" t="str">
        <f>IF(发票登记!D63=0,"",发票登记!E63)</f>
        <v/>
      </c>
      <c r="F63" s="1" t="str">
        <f>IF(发票登记!D63=0,"",发票登记!D63)</f>
        <v/>
      </c>
      <c r="G63" s="1" t="str">
        <f>IF(发票登记!B63="","",发票登记!B63)</f>
        <v/>
      </c>
      <c r="H63" s="1" t="str">
        <f>IF(发票登记!D63=0,"",VLOOKUP(G63,银行账号!$A$2:$C$1019,2,0))</f>
        <v/>
      </c>
      <c r="I63" s="1" t="str">
        <f>IF(发票登记!D63=0,"",VLOOKUP(G63,银行账号!$A$2:$C$1019,3,0))</f>
        <v/>
      </c>
      <c r="M63" s="1" t="str">
        <f t="shared" si="0"/>
        <v/>
      </c>
    </row>
    <row r="64" spans="1:13">
      <c r="A64" s="1" t="str">
        <f>IF(发票登记!D64=0,"",报销凭证!$B$30)</f>
        <v/>
      </c>
      <c r="B64" s="1" t="str">
        <f>IF(发票登记!D64=0,"",报销凭证!$A$30)</f>
        <v/>
      </c>
      <c r="C64" s="1" t="str">
        <f>IF(F64="","",VLOOKUP(D64,科目!$A$1:$E$27,5,0))</f>
        <v/>
      </c>
      <c r="D64" s="1" t="str">
        <f>IF(发票登记!C64=0,"",发票登记!C64)</f>
        <v/>
      </c>
      <c r="E64" s="31" t="str">
        <f>IF(发票登记!D64=0,"",发票登记!E64)</f>
        <v/>
      </c>
      <c r="F64" s="1" t="str">
        <f>IF(发票登记!D64=0,"",发票登记!D64)</f>
        <v/>
      </c>
      <c r="G64" s="1" t="str">
        <f>IF(发票登记!B64="","",发票登记!B64)</f>
        <v/>
      </c>
      <c r="H64" s="1" t="str">
        <f>IF(发票登记!D64=0,"",VLOOKUP(G64,银行账号!$A$2:$C$1019,2,0))</f>
        <v/>
      </c>
      <c r="I64" s="1" t="str">
        <f>IF(发票登记!D64=0,"",VLOOKUP(G64,银行账号!$A$2:$C$1019,3,0))</f>
        <v/>
      </c>
      <c r="M64" s="1" t="str">
        <f t="shared" si="0"/>
        <v/>
      </c>
    </row>
    <row r="65" spans="1:13">
      <c r="A65" s="1" t="str">
        <f>IF(发票登记!D65=0,"",报销凭证!$B$30)</f>
        <v/>
      </c>
      <c r="B65" s="1" t="str">
        <f>IF(发票登记!D65=0,"",报销凭证!$A$30)</f>
        <v/>
      </c>
      <c r="C65" s="1" t="str">
        <f>IF(F65="","",VLOOKUP(D65,科目!$A$1:$E$27,5,0))</f>
        <v/>
      </c>
      <c r="D65" s="1" t="str">
        <f>IF(发票登记!C65=0,"",发票登记!C65)</f>
        <v/>
      </c>
      <c r="E65" s="31" t="str">
        <f>IF(发票登记!D65=0,"",发票登记!E65)</f>
        <v/>
      </c>
      <c r="F65" s="1" t="str">
        <f>IF(发票登记!D65=0,"",发票登记!D65)</f>
        <v/>
      </c>
      <c r="G65" s="1" t="str">
        <f>IF(发票登记!B65="","",发票登记!B65)</f>
        <v/>
      </c>
      <c r="H65" s="1" t="str">
        <f>IF(发票登记!D65=0,"",VLOOKUP(G65,银行账号!$A$2:$C$1019,2,0))</f>
        <v/>
      </c>
      <c r="I65" s="1" t="str">
        <f>IF(发票登记!D65=0,"",VLOOKUP(G65,银行账号!$A$2:$C$1019,3,0))</f>
        <v/>
      </c>
      <c r="M65" s="1" t="str">
        <f t="shared" si="0"/>
        <v/>
      </c>
    </row>
    <row r="66" spans="1:13">
      <c r="A66" s="1" t="str">
        <f>IF(发票登记!D66=0,"",报销凭证!$B$30)</f>
        <v/>
      </c>
      <c r="B66" s="1" t="str">
        <f>IF(发票登记!D66=0,"",报销凭证!$A$30)</f>
        <v/>
      </c>
      <c r="C66" s="1" t="str">
        <f>IF(F66="","",VLOOKUP(D66,科目!$A$1:$E$27,5,0))</f>
        <v/>
      </c>
      <c r="D66" s="1" t="str">
        <f>IF(发票登记!C66=0,"",发票登记!C66)</f>
        <v/>
      </c>
      <c r="E66" s="31" t="str">
        <f>IF(发票登记!D66=0,"",发票登记!E66)</f>
        <v/>
      </c>
      <c r="F66" s="1" t="str">
        <f>IF(发票登记!D66=0,"",发票登记!D66)</f>
        <v/>
      </c>
      <c r="G66" s="1" t="str">
        <f>IF(发票登记!B66="","",发票登记!B66)</f>
        <v/>
      </c>
      <c r="H66" s="1" t="str">
        <f>IF(发票登记!D66=0,"",VLOOKUP(G66,银行账号!$A$2:$C$1019,2,0))</f>
        <v/>
      </c>
      <c r="I66" s="1" t="str">
        <f>IF(发票登记!D66=0,"",VLOOKUP(G66,银行账号!$A$2:$C$1019,3,0))</f>
        <v/>
      </c>
      <c r="M66" s="1" t="str">
        <f t="shared" si="0"/>
        <v/>
      </c>
    </row>
    <row r="67" spans="1:13">
      <c r="A67" s="1" t="str">
        <f>IF(发票登记!D67=0,"",报销凭证!$B$30)</f>
        <v/>
      </c>
      <c r="B67" s="1" t="str">
        <f>IF(发票登记!D67=0,"",报销凭证!$A$30)</f>
        <v/>
      </c>
      <c r="C67" s="1" t="str">
        <f>IF(F67="","",VLOOKUP(D67,科目!$A$1:$E$27,5,0))</f>
        <v/>
      </c>
      <c r="D67" s="1" t="str">
        <f>IF(发票登记!C67=0,"",发票登记!C67)</f>
        <v/>
      </c>
      <c r="E67" s="31" t="str">
        <f>IF(发票登记!D67=0,"",发票登记!E67)</f>
        <v/>
      </c>
      <c r="F67" s="1" t="str">
        <f>IF(发票登记!D67=0,"",发票登记!D67)</f>
        <v/>
      </c>
      <c r="G67" s="1" t="str">
        <f>IF(发票登记!B67="","",发票登记!B67)</f>
        <v/>
      </c>
      <c r="H67" s="1" t="str">
        <f>IF(发票登记!D67=0,"",VLOOKUP(G67,银行账号!$A$2:$C$1019,2,0))</f>
        <v/>
      </c>
      <c r="I67" s="1" t="str">
        <f>IF(发票登记!D67=0,"",VLOOKUP(G67,银行账号!$A$2:$C$1019,3,0))</f>
        <v/>
      </c>
      <c r="M67" s="1" t="str">
        <f t="shared" ref="M67:M104" si="1">IF(F67="","","是")</f>
        <v/>
      </c>
    </row>
    <row r="68" spans="1:13">
      <c r="A68" s="1" t="str">
        <f>IF(发票登记!D68=0,"",报销凭证!$B$30)</f>
        <v/>
      </c>
      <c r="B68" s="1" t="str">
        <f>IF(发票登记!D68=0,"",报销凭证!$A$30)</f>
        <v/>
      </c>
      <c r="C68" s="1" t="str">
        <f>IF(F68="","",VLOOKUP(D68,科目!$A$1:$E$27,5,0))</f>
        <v/>
      </c>
      <c r="D68" s="1" t="str">
        <f>IF(发票登记!C68=0,"",发票登记!C68)</f>
        <v/>
      </c>
      <c r="E68" s="31" t="str">
        <f>IF(发票登记!D68=0,"",发票登记!E68)</f>
        <v/>
      </c>
      <c r="F68" s="1" t="str">
        <f>IF(发票登记!D68=0,"",发票登记!D68)</f>
        <v/>
      </c>
      <c r="G68" s="1" t="str">
        <f>IF(发票登记!B68="","",发票登记!B68)</f>
        <v/>
      </c>
      <c r="H68" s="1" t="str">
        <f>IF(发票登记!D68=0,"",VLOOKUP(G68,银行账号!$A$2:$C$1019,2,0))</f>
        <v/>
      </c>
      <c r="I68" s="1" t="str">
        <f>IF(发票登记!D68=0,"",VLOOKUP(G68,银行账号!$A$2:$C$1019,3,0))</f>
        <v/>
      </c>
      <c r="M68" s="1" t="str">
        <f t="shared" si="1"/>
        <v/>
      </c>
    </row>
    <row r="69" spans="1:13">
      <c r="A69" s="1" t="str">
        <f>IF(发票登记!D69=0,"",报销凭证!$B$30)</f>
        <v/>
      </c>
      <c r="B69" s="1" t="str">
        <f>IF(发票登记!D69=0,"",报销凭证!$A$30)</f>
        <v/>
      </c>
      <c r="C69" s="1" t="str">
        <f>IF(F69="","",VLOOKUP(D69,科目!$A$1:$E$27,5,0))</f>
        <v/>
      </c>
      <c r="D69" s="1" t="str">
        <f>IF(发票登记!C69=0,"",发票登记!C69)</f>
        <v/>
      </c>
      <c r="E69" s="31" t="str">
        <f>IF(发票登记!D69=0,"",发票登记!E69)</f>
        <v/>
      </c>
      <c r="F69" s="1" t="str">
        <f>IF(发票登记!D69=0,"",发票登记!D69)</f>
        <v/>
      </c>
      <c r="G69" s="1" t="str">
        <f>IF(发票登记!B69="","",发票登记!B69)</f>
        <v/>
      </c>
      <c r="H69" s="1" t="str">
        <f>IF(发票登记!D69=0,"",VLOOKUP(G69,银行账号!$A$2:$C$1019,2,0))</f>
        <v/>
      </c>
      <c r="I69" s="1" t="str">
        <f>IF(发票登记!D69=0,"",VLOOKUP(G69,银行账号!$A$2:$C$1019,3,0))</f>
        <v/>
      </c>
      <c r="M69" s="1" t="str">
        <f t="shared" si="1"/>
        <v/>
      </c>
    </row>
    <row r="70" spans="1:13">
      <c r="A70" s="1" t="str">
        <f>IF(发票登记!D70=0,"",报销凭证!$B$30)</f>
        <v/>
      </c>
      <c r="B70" s="1" t="str">
        <f>IF(发票登记!D70=0,"",报销凭证!$A$30)</f>
        <v/>
      </c>
      <c r="C70" s="1" t="str">
        <f>IF(F70="","",VLOOKUP(D70,科目!$A$1:$E$27,5,0))</f>
        <v/>
      </c>
      <c r="D70" s="1" t="str">
        <f>IF(发票登记!C70=0,"",发票登记!C70)</f>
        <v/>
      </c>
      <c r="E70" s="31" t="str">
        <f>IF(发票登记!D70=0,"",发票登记!E70)</f>
        <v/>
      </c>
      <c r="F70" s="1" t="str">
        <f>IF(发票登记!D70=0,"",发票登记!D70)</f>
        <v/>
      </c>
      <c r="G70" s="1" t="str">
        <f>IF(发票登记!B70="","",发票登记!B70)</f>
        <v/>
      </c>
      <c r="H70" s="1" t="str">
        <f>IF(发票登记!D70=0,"",VLOOKUP(G70,银行账号!$A$2:$C$1019,2,0))</f>
        <v/>
      </c>
      <c r="I70" s="1" t="str">
        <f>IF(发票登记!D70=0,"",VLOOKUP(G70,银行账号!$A$2:$C$1019,3,0))</f>
        <v/>
      </c>
      <c r="M70" s="1" t="str">
        <f t="shared" si="1"/>
        <v/>
      </c>
    </row>
    <row r="71" spans="1:13">
      <c r="A71" s="1" t="str">
        <f>IF(发票登记!D71=0,"",报销凭证!$B$30)</f>
        <v/>
      </c>
      <c r="B71" s="1" t="str">
        <f>IF(发票登记!D71=0,"",报销凭证!$A$30)</f>
        <v/>
      </c>
      <c r="C71" s="1" t="str">
        <f>IF(F71="","",VLOOKUP(D71,科目!$A$1:$E$27,5,0))</f>
        <v/>
      </c>
      <c r="D71" s="1" t="str">
        <f>IF(发票登记!C71=0,"",发票登记!C71)</f>
        <v/>
      </c>
      <c r="E71" s="31" t="str">
        <f>IF(发票登记!D71=0,"",发票登记!E71)</f>
        <v/>
      </c>
      <c r="F71" s="1" t="str">
        <f>IF(发票登记!D71=0,"",发票登记!D71)</f>
        <v/>
      </c>
      <c r="G71" s="1" t="str">
        <f>IF(发票登记!B71="","",发票登记!B71)</f>
        <v/>
      </c>
      <c r="H71" s="1" t="str">
        <f>IF(发票登记!D71=0,"",VLOOKUP(G71,银行账号!$A$2:$C$1019,2,0))</f>
        <v/>
      </c>
      <c r="I71" s="1" t="str">
        <f>IF(发票登记!D71=0,"",VLOOKUP(G71,银行账号!$A$2:$C$1019,3,0))</f>
        <v/>
      </c>
      <c r="M71" s="1" t="str">
        <f t="shared" si="1"/>
        <v/>
      </c>
    </row>
    <row r="72" spans="1:13">
      <c r="A72" s="1" t="str">
        <f>IF(发票登记!D72=0,"",报销凭证!$B$30)</f>
        <v/>
      </c>
      <c r="B72" s="1" t="str">
        <f>IF(发票登记!D72=0,"",报销凭证!$A$30)</f>
        <v/>
      </c>
      <c r="C72" s="1" t="str">
        <f>IF(F72="","",VLOOKUP(D72,科目!$A$1:$E$27,5,0))</f>
        <v/>
      </c>
      <c r="D72" s="1" t="str">
        <f>IF(发票登记!C72=0,"",发票登记!C72)</f>
        <v/>
      </c>
      <c r="E72" s="31" t="str">
        <f>IF(发票登记!D72=0,"",发票登记!E72)</f>
        <v/>
      </c>
      <c r="F72" s="1" t="str">
        <f>IF(发票登记!D72=0,"",发票登记!D72)</f>
        <v/>
      </c>
      <c r="G72" s="1" t="str">
        <f>IF(发票登记!B72="","",发票登记!B72)</f>
        <v/>
      </c>
      <c r="H72" s="1" t="str">
        <f>IF(发票登记!D72=0,"",VLOOKUP(G72,银行账号!$A$2:$C$1019,2,0))</f>
        <v/>
      </c>
      <c r="I72" s="1" t="str">
        <f>IF(发票登记!D72=0,"",VLOOKUP(G72,银行账号!$A$2:$C$1019,3,0))</f>
        <v/>
      </c>
      <c r="M72" s="1" t="str">
        <f t="shared" si="1"/>
        <v/>
      </c>
    </row>
    <row r="73" spans="1:13">
      <c r="A73" s="1" t="str">
        <f>IF(发票登记!D73=0,"",报销凭证!$B$30)</f>
        <v/>
      </c>
      <c r="B73" s="1" t="str">
        <f>IF(发票登记!D73=0,"",报销凭证!$A$30)</f>
        <v/>
      </c>
      <c r="C73" s="1" t="str">
        <f>IF(F73="","",VLOOKUP(D73,科目!$A$1:$E$27,5,0))</f>
        <v/>
      </c>
      <c r="D73" s="1" t="str">
        <f>IF(发票登记!C73=0,"",发票登记!C73)</f>
        <v/>
      </c>
      <c r="E73" s="31" t="str">
        <f>IF(发票登记!D73=0,"",发票登记!E73)</f>
        <v/>
      </c>
      <c r="F73" s="1" t="str">
        <f>IF(发票登记!D73=0,"",发票登记!D73)</f>
        <v/>
      </c>
      <c r="G73" s="1" t="str">
        <f>IF(发票登记!B73="","",发票登记!B73)</f>
        <v/>
      </c>
      <c r="H73" s="1" t="str">
        <f>IF(发票登记!D73=0,"",VLOOKUP(G73,银行账号!$A$2:$C$1019,2,0))</f>
        <v/>
      </c>
      <c r="I73" s="1" t="str">
        <f>IF(发票登记!D73=0,"",VLOOKUP(G73,银行账号!$A$2:$C$1019,3,0))</f>
        <v/>
      </c>
      <c r="M73" s="1" t="str">
        <f t="shared" si="1"/>
        <v/>
      </c>
    </row>
    <row r="74" spans="1:13">
      <c r="A74" s="1" t="str">
        <f>IF(发票登记!D74=0,"",报销凭证!$B$30)</f>
        <v/>
      </c>
      <c r="B74" s="1" t="str">
        <f>IF(发票登记!D74=0,"",报销凭证!$A$30)</f>
        <v/>
      </c>
      <c r="C74" s="1" t="str">
        <f>IF(F74="","",VLOOKUP(D74,科目!$A$1:$E$27,5,0))</f>
        <v/>
      </c>
      <c r="D74" s="1" t="str">
        <f>IF(发票登记!C74=0,"",发票登记!C74)</f>
        <v/>
      </c>
      <c r="E74" s="31" t="str">
        <f>IF(发票登记!D74=0,"",发票登记!E74)</f>
        <v/>
      </c>
      <c r="F74" s="1" t="str">
        <f>IF(发票登记!D74=0,"",发票登记!D74)</f>
        <v/>
      </c>
      <c r="G74" s="1" t="str">
        <f>IF(发票登记!B74="","",发票登记!B74)</f>
        <v/>
      </c>
      <c r="H74" s="1" t="str">
        <f>IF(发票登记!D74=0,"",VLOOKUP(G74,银行账号!$A$2:$C$1019,2,0))</f>
        <v/>
      </c>
      <c r="I74" s="1" t="str">
        <f>IF(发票登记!D74=0,"",VLOOKUP(G74,银行账号!$A$2:$C$1019,3,0))</f>
        <v/>
      </c>
      <c r="M74" s="1" t="str">
        <f t="shared" si="1"/>
        <v/>
      </c>
    </row>
    <row r="75" spans="1:13">
      <c r="A75" s="1" t="str">
        <f>IF(发票登记!D75=0,"",报销凭证!$B$30)</f>
        <v/>
      </c>
      <c r="B75" s="1" t="str">
        <f>IF(发票登记!D75=0,"",报销凭证!$A$30)</f>
        <v/>
      </c>
      <c r="C75" s="1" t="str">
        <f>IF(F75="","",VLOOKUP(D75,科目!$A$1:$E$27,5,0))</f>
        <v/>
      </c>
      <c r="D75" s="1" t="str">
        <f>IF(发票登记!C75=0,"",发票登记!C75)</f>
        <v/>
      </c>
      <c r="E75" s="31" t="str">
        <f>IF(发票登记!D75=0,"",发票登记!E75)</f>
        <v/>
      </c>
      <c r="F75" s="1" t="str">
        <f>IF(发票登记!D75=0,"",发票登记!D75)</f>
        <v/>
      </c>
      <c r="G75" s="1" t="str">
        <f>IF(发票登记!B75="","",发票登记!B75)</f>
        <v/>
      </c>
      <c r="H75" s="1" t="str">
        <f>IF(发票登记!D75=0,"",VLOOKUP(G75,银行账号!$A$2:$C$1019,2,0))</f>
        <v/>
      </c>
      <c r="I75" s="1" t="str">
        <f>IF(发票登记!D75=0,"",VLOOKUP(G75,银行账号!$A$2:$C$1019,3,0))</f>
        <v/>
      </c>
      <c r="M75" s="1" t="str">
        <f t="shared" si="1"/>
        <v/>
      </c>
    </row>
    <row r="76" spans="1:13">
      <c r="A76" s="1" t="str">
        <f>IF(发票登记!D76=0,"",报销凭证!$B$30)</f>
        <v/>
      </c>
      <c r="B76" s="1" t="str">
        <f>IF(发票登记!D76=0,"",报销凭证!$A$30)</f>
        <v/>
      </c>
      <c r="C76" s="1" t="str">
        <f>IF(F76="","",VLOOKUP(D76,科目!$A$1:$E$27,5,0))</f>
        <v/>
      </c>
      <c r="D76" s="1" t="str">
        <f>IF(发票登记!C76=0,"",发票登记!C76)</f>
        <v/>
      </c>
      <c r="E76" s="31" t="str">
        <f>IF(发票登记!D76=0,"",发票登记!E76)</f>
        <v/>
      </c>
      <c r="F76" s="1" t="str">
        <f>IF(发票登记!D76=0,"",发票登记!D76)</f>
        <v/>
      </c>
      <c r="G76" s="1" t="str">
        <f>IF(发票登记!B76="","",发票登记!B76)</f>
        <v/>
      </c>
      <c r="H76" s="1" t="str">
        <f>IF(发票登记!D76=0,"",VLOOKUP(G76,银行账号!$A$2:$C$1019,2,0))</f>
        <v/>
      </c>
      <c r="I76" s="1" t="str">
        <f>IF(发票登记!D76=0,"",VLOOKUP(G76,银行账号!$A$2:$C$1019,3,0))</f>
        <v/>
      </c>
      <c r="M76" s="1" t="str">
        <f t="shared" si="1"/>
        <v/>
      </c>
    </row>
    <row r="77" spans="1:13">
      <c r="A77" s="1" t="str">
        <f>IF(发票登记!D77=0,"",报销凭证!$B$30)</f>
        <v/>
      </c>
      <c r="B77" s="1" t="str">
        <f>IF(发票登记!D77=0,"",报销凭证!$A$30)</f>
        <v/>
      </c>
      <c r="C77" s="1" t="str">
        <f>IF(F77="","",VLOOKUP(D77,科目!$A$1:$E$27,5,0))</f>
        <v/>
      </c>
      <c r="D77" s="1" t="str">
        <f>IF(发票登记!C77=0,"",发票登记!C77)</f>
        <v/>
      </c>
      <c r="E77" s="31" t="str">
        <f>IF(发票登记!D77=0,"",发票登记!E77)</f>
        <v/>
      </c>
      <c r="F77" s="1" t="str">
        <f>IF(发票登记!D77=0,"",发票登记!D77)</f>
        <v/>
      </c>
      <c r="G77" s="1" t="str">
        <f>IF(发票登记!B77="","",发票登记!B77)</f>
        <v/>
      </c>
      <c r="H77" s="1" t="str">
        <f>IF(发票登记!D77=0,"",VLOOKUP(G77,银行账号!$A$2:$C$1019,2,0))</f>
        <v/>
      </c>
      <c r="I77" s="1" t="str">
        <f>IF(发票登记!D77=0,"",VLOOKUP(G77,银行账号!$A$2:$C$1019,3,0))</f>
        <v/>
      </c>
      <c r="M77" s="1" t="str">
        <f t="shared" si="1"/>
        <v/>
      </c>
    </row>
    <row r="78" spans="1:13">
      <c r="A78" s="1" t="str">
        <f>IF(发票登记!D78=0,"",报销凭证!$B$30)</f>
        <v/>
      </c>
      <c r="B78" s="1" t="str">
        <f>IF(发票登记!D78=0,"",报销凭证!$A$30)</f>
        <v/>
      </c>
      <c r="C78" s="1" t="str">
        <f>IF(F78="","",VLOOKUP(D78,科目!$A$1:$E$27,5,0))</f>
        <v/>
      </c>
      <c r="D78" s="1" t="str">
        <f>IF(发票登记!C78=0,"",发票登记!C78)</f>
        <v/>
      </c>
      <c r="E78" s="31" t="str">
        <f>IF(发票登记!D78=0,"",发票登记!E78)</f>
        <v/>
      </c>
      <c r="F78" s="1" t="str">
        <f>IF(发票登记!D78=0,"",发票登记!D78)</f>
        <v/>
      </c>
      <c r="G78" s="1" t="str">
        <f>IF(发票登记!B78="","",发票登记!B78)</f>
        <v/>
      </c>
      <c r="H78" s="1" t="str">
        <f>IF(发票登记!D78=0,"",VLOOKUP(G78,银行账号!$A$2:$C$1019,2,0))</f>
        <v/>
      </c>
      <c r="I78" s="1" t="str">
        <f>IF(发票登记!D78=0,"",VLOOKUP(G78,银行账号!$A$2:$C$1019,3,0))</f>
        <v/>
      </c>
      <c r="M78" s="1" t="str">
        <f t="shared" si="1"/>
        <v/>
      </c>
    </row>
    <row r="79" spans="1:13">
      <c r="A79" s="1" t="str">
        <f>IF(发票登记!D79=0,"",报销凭证!$B$30)</f>
        <v/>
      </c>
      <c r="B79" s="1" t="str">
        <f>IF(发票登记!D79=0,"",报销凭证!$A$30)</f>
        <v/>
      </c>
      <c r="C79" s="1" t="str">
        <f>IF(F79="","",VLOOKUP(D79,科目!$A$1:$E$27,5,0))</f>
        <v/>
      </c>
      <c r="D79" s="1" t="str">
        <f>IF(发票登记!C79=0,"",发票登记!C79)</f>
        <v/>
      </c>
      <c r="E79" s="31" t="str">
        <f>IF(发票登记!D79=0,"",发票登记!E79)</f>
        <v/>
      </c>
      <c r="F79" s="1" t="str">
        <f>IF(发票登记!D79=0,"",发票登记!D79)</f>
        <v/>
      </c>
      <c r="G79" s="1" t="str">
        <f>IF(发票登记!B79="","",发票登记!B79)</f>
        <v/>
      </c>
      <c r="H79" s="1" t="str">
        <f>IF(发票登记!D79=0,"",VLOOKUP(G79,银行账号!$A$2:$C$1019,2,0))</f>
        <v/>
      </c>
      <c r="I79" s="1" t="str">
        <f>IF(发票登记!D79=0,"",VLOOKUP(G79,银行账号!$A$2:$C$1019,3,0))</f>
        <v/>
      </c>
      <c r="M79" s="1" t="str">
        <f t="shared" si="1"/>
        <v/>
      </c>
    </row>
    <row r="80" spans="1:13">
      <c r="A80" s="1" t="str">
        <f>IF(发票登记!D80=0,"",报销凭证!$B$30)</f>
        <v/>
      </c>
      <c r="B80" s="1" t="str">
        <f>IF(发票登记!D80=0,"",报销凭证!$A$30)</f>
        <v/>
      </c>
      <c r="C80" s="1" t="str">
        <f>IF(F80="","",VLOOKUP(D80,科目!$A$1:$E$27,5,0))</f>
        <v/>
      </c>
      <c r="D80" s="1" t="str">
        <f>IF(发票登记!C80=0,"",发票登记!C80)</f>
        <v/>
      </c>
      <c r="E80" s="31" t="str">
        <f>IF(发票登记!D80=0,"",发票登记!E80)</f>
        <v/>
      </c>
      <c r="F80" s="1" t="str">
        <f>IF(发票登记!D80=0,"",发票登记!D80)</f>
        <v/>
      </c>
      <c r="G80" s="1" t="str">
        <f>IF(发票登记!B80="","",发票登记!B80)</f>
        <v/>
      </c>
      <c r="H80" s="1" t="str">
        <f>IF(发票登记!D80=0,"",VLOOKUP(G80,银行账号!$A$2:$C$1019,2,0))</f>
        <v/>
      </c>
      <c r="I80" s="1" t="str">
        <f>IF(发票登记!D80=0,"",VLOOKUP(G80,银行账号!$A$2:$C$1019,3,0))</f>
        <v/>
      </c>
      <c r="M80" s="1" t="str">
        <f t="shared" si="1"/>
        <v/>
      </c>
    </row>
    <row r="81" spans="1:13">
      <c r="A81" s="1" t="str">
        <f>IF(发票登记!D81=0,"",报销凭证!$B$30)</f>
        <v/>
      </c>
      <c r="B81" s="1" t="str">
        <f>IF(发票登记!D81=0,"",报销凭证!$A$30)</f>
        <v/>
      </c>
      <c r="C81" s="1" t="str">
        <f>IF(F81="","",VLOOKUP(D81,科目!$A$1:$E$27,5,0))</f>
        <v/>
      </c>
      <c r="D81" s="1" t="str">
        <f>IF(发票登记!C81=0,"",发票登记!C81)</f>
        <v/>
      </c>
      <c r="E81" s="31" t="str">
        <f>IF(发票登记!D81=0,"",发票登记!E81)</f>
        <v/>
      </c>
      <c r="F81" s="1" t="str">
        <f>IF(发票登记!D81=0,"",发票登记!D81)</f>
        <v/>
      </c>
      <c r="G81" s="1" t="str">
        <f>IF(发票登记!B81="","",发票登记!B81)</f>
        <v/>
      </c>
      <c r="H81" s="1" t="str">
        <f>IF(发票登记!D81=0,"",VLOOKUP(G81,银行账号!$A$2:$C$1019,2,0))</f>
        <v/>
      </c>
      <c r="I81" s="1" t="str">
        <f>IF(发票登记!D81=0,"",VLOOKUP(G81,银行账号!$A$2:$C$1019,3,0))</f>
        <v/>
      </c>
      <c r="M81" s="1" t="str">
        <f t="shared" si="1"/>
        <v/>
      </c>
    </row>
    <row r="82" spans="1:13">
      <c r="A82" s="1" t="str">
        <f>IF(发票登记!D82=0,"",报销凭证!$B$30)</f>
        <v/>
      </c>
      <c r="B82" s="1" t="str">
        <f>IF(发票登记!D82=0,"",报销凭证!$A$30)</f>
        <v/>
      </c>
      <c r="C82" s="1" t="str">
        <f>IF(F82="","",VLOOKUP(D82,科目!$A$1:$E$27,5,0))</f>
        <v/>
      </c>
      <c r="D82" s="1" t="str">
        <f>IF(发票登记!C82=0,"",发票登记!C82)</f>
        <v/>
      </c>
      <c r="E82" s="31" t="str">
        <f>IF(发票登记!D82=0,"",发票登记!E82)</f>
        <v/>
      </c>
      <c r="F82" s="1" t="str">
        <f>IF(发票登记!D82=0,"",发票登记!D82)</f>
        <v/>
      </c>
      <c r="G82" s="1" t="str">
        <f>IF(发票登记!B82="","",发票登记!B82)</f>
        <v/>
      </c>
      <c r="H82" s="1" t="str">
        <f>IF(发票登记!D82=0,"",VLOOKUP(G82,银行账号!$A$2:$C$1019,2,0))</f>
        <v/>
      </c>
      <c r="I82" s="1" t="str">
        <f>IF(发票登记!D82=0,"",VLOOKUP(G82,银行账号!$A$2:$C$1019,3,0))</f>
        <v/>
      </c>
      <c r="M82" s="1" t="str">
        <f t="shared" si="1"/>
        <v/>
      </c>
    </row>
    <row r="83" spans="1:13">
      <c r="A83" s="1" t="str">
        <f>IF(发票登记!D83=0,"",报销凭证!$B$30)</f>
        <v/>
      </c>
      <c r="B83" s="1" t="str">
        <f>IF(发票登记!D83=0,"",报销凭证!$A$30)</f>
        <v/>
      </c>
      <c r="C83" s="1" t="str">
        <f>IF(F83="","",VLOOKUP(D83,科目!$A$1:$E$27,5,0))</f>
        <v/>
      </c>
      <c r="D83" s="1" t="str">
        <f>IF(发票登记!C83=0,"",发票登记!C83)</f>
        <v/>
      </c>
      <c r="E83" s="31" t="str">
        <f>IF(发票登记!D83=0,"",发票登记!E83)</f>
        <v/>
      </c>
      <c r="F83" s="1" t="str">
        <f>IF(发票登记!D83=0,"",发票登记!D83)</f>
        <v/>
      </c>
      <c r="G83" s="1" t="str">
        <f>IF(发票登记!B83="","",发票登记!B83)</f>
        <v/>
      </c>
      <c r="H83" s="1" t="str">
        <f>IF(发票登记!D83=0,"",VLOOKUP(G83,银行账号!$A$2:$C$1019,2,0))</f>
        <v/>
      </c>
      <c r="I83" s="1" t="str">
        <f>IF(发票登记!D83=0,"",VLOOKUP(G83,银行账号!$A$2:$C$1019,3,0))</f>
        <v/>
      </c>
      <c r="M83" s="1" t="str">
        <f t="shared" si="1"/>
        <v/>
      </c>
    </row>
    <row r="84" spans="1:13">
      <c r="A84" s="1" t="str">
        <f>IF(发票登记!D84=0,"",报销凭证!$B$30)</f>
        <v/>
      </c>
      <c r="B84" s="1" t="str">
        <f>IF(发票登记!D84=0,"",报销凭证!$A$30)</f>
        <v/>
      </c>
      <c r="C84" s="1" t="str">
        <f>IF(F84="","",VLOOKUP(D84,科目!$A$1:$E$27,5,0))</f>
        <v/>
      </c>
      <c r="D84" s="1" t="str">
        <f>IF(发票登记!C84=0,"",发票登记!C84)</f>
        <v/>
      </c>
      <c r="E84" s="31" t="str">
        <f>IF(发票登记!D84=0,"",发票登记!E84)</f>
        <v/>
      </c>
      <c r="F84" s="1" t="str">
        <f>IF(发票登记!D84=0,"",发票登记!D84)</f>
        <v/>
      </c>
      <c r="G84" s="1" t="str">
        <f>IF(发票登记!B84="","",发票登记!B84)</f>
        <v/>
      </c>
      <c r="H84" s="1" t="str">
        <f>IF(发票登记!D84=0,"",VLOOKUP(G84,银行账号!$A$2:$C$1019,2,0))</f>
        <v/>
      </c>
      <c r="I84" s="1" t="str">
        <f>IF(发票登记!D84=0,"",VLOOKUP(G84,银行账号!$A$2:$C$1019,3,0))</f>
        <v/>
      </c>
      <c r="M84" s="1" t="str">
        <f t="shared" si="1"/>
        <v/>
      </c>
    </row>
    <row r="85" spans="1:13">
      <c r="A85" s="1" t="str">
        <f>IF(发票登记!D85=0,"",报销凭证!$B$30)</f>
        <v/>
      </c>
      <c r="B85" s="1" t="str">
        <f>IF(发票登记!D85=0,"",报销凭证!$A$30)</f>
        <v/>
      </c>
      <c r="C85" s="1" t="str">
        <f>IF(F85="","",VLOOKUP(D85,科目!$A$1:$E$27,5,0))</f>
        <v/>
      </c>
      <c r="D85" s="1" t="str">
        <f>IF(发票登记!C85=0,"",发票登记!C85)</f>
        <v/>
      </c>
      <c r="E85" s="31" t="str">
        <f>IF(发票登记!D85=0,"",发票登记!E85)</f>
        <v/>
      </c>
      <c r="F85" s="1" t="str">
        <f>IF(发票登记!D85=0,"",发票登记!D85)</f>
        <v/>
      </c>
      <c r="G85" s="1" t="str">
        <f>IF(发票登记!B85="","",发票登记!B85)</f>
        <v/>
      </c>
      <c r="H85" s="1" t="str">
        <f>IF(发票登记!D85=0,"",VLOOKUP(G85,银行账号!$A$2:$C$1019,2,0))</f>
        <v/>
      </c>
      <c r="I85" s="1" t="str">
        <f>IF(发票登记!D85=0,"",VLOOKUP(G85,银行账号!$A$2:$C$1019,3,0))</f>
        <v/>
      </c>
      <c r="M85" s="1" t="str">
        <f t="shared" si="1"/>
        <v/>
      </c>
    </row>
    <row r="86" spans="1:13">
      <c r="A86" s="1" t="str">
        <f>IF(发票登记!D86=0,"",报销凭证!$B$30)</f>
        <v/>
      </c>
      <c r="B86" s="1" t="str">
        <f>IF(发票登记!D86=0,"",报销凭证!$A$30)</f>
        <v/>
      </c>
      <c r="C86" s="1" t="str">
        <f>IF(F86="","",VLOOKUP(D86,科目!$A$1:$E$27,5,0))</f>
        <v/>
      </c>
      <c r="D86" s="1" t="str">
        <f>IF(发票登记!C86=0,"",发票登记!C86)</f>
        <v/>
      </c>
      <c r="E86" s="31" t="str">
        <f>IF(发票登记!D86=0,"",发票登记!E86)</f>
        <v/>
      </c>
      <c r="F86" s="1" t="str">
        <f>IF(发票登记!D86=0,"",发票登记!D86)</f>
        <v/>
      </c>
      <c r="G86" s="1" t="str">
        <f>IF(发票登记!B86="","",发票登记!B86)</f>
        <v/>
      </c>
      <c r="H86" s="1" t="str">
        <f>IF(发票登记!D86=0,"",VLOOKUP(G86,银行账号!$A$2:$C$1019,2,0))</f>
        <v/>
      </c>
      <c r="I86" s="1" t="str">
        <f>IF(发票登记!D86=0,"",VLOOKUP(G86,银行账号!$A$2:$C$1019,3,0))</f>
        <v/>
      </c>
      <c r="M86" s="1" t="str">
        <f t="shared" si="1"/>
        <v/>
      </c>
    </row>
    <row r="87" spans="1:13">
      <c r="A87" s="1" t="str">
        <f>IF(发票登记!D87=0,"",报销凭证!$B$30)</f>
        <v/>
      </c>
      <c r="B87" s="1" t="str">
        <f>IF(发票登记!D87=0,"",报销凭证!$A$30)</f>
        <v/>
      </c>
      <c r="C87" s="1" t="str">
        <f>IF(F87="","",VLOOKUP(D87,科目!$A$1:$E$27,5,0))</f>
        <v/>
      </c>
      <c r="D87" s="1" t="str">
        <f>IF(发票登记!C87=0,"",发票登记!C87)</f>
        <v/>
      </c>
      <c r="E87" s="31" t="str">
        <f>IF(发票登记!D87=0,"",发票登记!E87)</f>
        <v/>
      </c>
      <c r="F87" s="1" t="str">
        <f>IF(发票登记!D87=0,"",发票登记!D87)</f>
        <v/>
      </c>
      <c r="G87" s="1" t="str">
        <f>IF(发票登记!B87="","",发票登记!B87)</f>
        <v/>
      </c>
      <c r="H87" s="1" t="str">
        <f>IF(发票登记!D87=0,"",VLOOKUP(G87,银行账号!$A$2:$C$1019,2,0))</f>
        <v/>
      </c>
      <c r="I87" s="1" t="str">
        <f>IF(发票登记!D87=0,"",VLOOKUP(G87,银行账号!$A$2:$C$1019,3,0))</f>
        <v/>
      </c>
      <c r="M87" s="1" t="str">
        <f t="shared" si="1"/>
        <v/>
      </c>
    </row>
    <row r="88" spans="1:13">
      <c r="A88" s="1" t="str">
        <f>IF(发票登记!D88=0,"",报销凭证!$B$30)</f>
        <v/>
      </c>
      <c r="B88" s="1" t="str">
        <f>IF(发票登记!D88=0,"",报销凭证!$A$30)</f>
        <v/>
      </c>
      <c r="C88" s="1" t="str">
        <f>IF(F88="","",VLOOKUP(D88,科目!$A$1:$E$27,5,0))</f>
        <v/>
      </c>
      <c r="D88" s="1" t="str">
        <f>IF(发票登记!C88=0,"",发票登记!C88)</f>
        <v/>
      </c>
      <c r="E88" s="31" t="str">
        <f>IF(发票登记!D88=0,"",发票登记!E88)</f>
        <v/>
      </c>
      <c r="F88" s="1" t="str">
        <f>IF(发票登记!D88=0,"",发票登记!D88)</f>
        <v/>
      </c>
      <c r="G88" s="1" t="str">
        <f>IF(发票登记!B88="","",发票登记!B88)</f>
        <v/>
      </c>
      <c r="H88" s="1" t="str">
        <f>IF(发票登记!D88=0,"",VLOOKUP(G88,银行账号!$A$2:$C$1019,2,0))</f>
        <v/>
      </c>
      <c r="I88" s="1" t="str">
        <f>IF(发票登记!D88=0,"",VLOOKUP(G88,银行账号!$A$2:$C$1019,3,0))</f>
        <v/>
      </c>
      <c r="M88" s="1" t="str">
        <f t="shared" si="1"/>
        <v/>
      </c>
    </row>
    <row r="89" spans="1:13">
      <c r="A89" s="1" t="str">
        <f>IF(发票登记!D89=0,"",报销凭证!$B$30)</f>
        <v/>
      </c>
      <c r="B89" s="1" t="str">
        <f>IF(发票登记!D89=0,"",报销凭证!$A$30)</f>
        <v/>
      </c>
      <c r="C89" s="1" t="str">
        <f>IF(F89="","",VLOOKUP(D89,科目!$A$1:$E$27,5,0))</f>
        <v/>
      </c>
      <c r="D89" s="1" t="str">
        <f>IF(发票登记!C89=0,"",发票登记!C89)</f>
        <v/>
      </c>
      <c r="E89" s="31" t="str">
        <f>IF(发票登记!D89=0,"",发票登记!E89)</f>
        <v/>
      </c>
      <c r="F89" s="1" t="str">
        <f>IF(发票登记!D89=0,"",发票登记!D89)</f>
        <v/>
      </c>
      <c r="G89" s="1" t="str">
        <f>IF(发票登记!B89="","",发票登记!B89)</f>
        <v/>
      </c>
      <c r="H89" s="1" t="str">
        <f>IF(发票登记!D89=0,"",VLOOKUP(G89,银行账号!$A$2:$C$1019,2,0))</f>
        <v/>
      </c>
      <c r="I89" s="1" t="str">
        <f>IF(发票登记!D89=0,"",VLOOKUP(G89,银行账号!$A$2:$C$1019,3,0))</f>
        <v/>
      </c>
      <c r="M89" s="1" t="str">
        <f t="shared" si="1"/>
        <v/>
      </c>
    </row>
    <row r="90" spans="1:13">
      <c r="A90" s="1" t="str">
        <f>IF(发票登记!D90=0,"",报销凭证!$B$30)</f>
        <v/>
      </c>
      <c r="B90" s="1" t="str">
        <f>IF(发票登记!D90=0,"",报销凭证!$A$30)</f>
        <v/>
      </c>
      <c r="C90" s="1" t="str">
        <f>IF(F90="","",VLOOKUP(D90,科目!$A$1:$E$27,5,0))</f>
        <v/>
      </c>
      <c r="D90" s="1" t="str">
        <f>IF(发票登记!C90=0,"",发票登记!C90)</f>
        <v/>
      </c>
      <c r="E90" s="31" t="str">
        <f>IF(发票登记!D90=0,"",发票登记!E90)</f>
        <v/>
      </c>
      <c r="F90" s="1" t="str">
        <f>IF(发票登记!D90=0,"",发票登记!D90)</f>
        <v/>
      </c>
      <c r="G90" s="1" t="str">
        <f>IF(发票登记!B90="","",发票登记!B90)</f>
        <v/>
      </c>
      <c r="H90" s="1" t="str">
        <f>IF(发票登记!D90=0,"",VLOOKUP(G90,银行账号!$A$2:$C$1019,2,0))</f>
        <v/>
      </c>
      <c r="I90" s="1" t="str">
        <f>IF(发票登记!D90=0,"",VLOOKUP(G90,银行账号!$A$2:$C$1019,3,0))</f>
        <v/>
      </c>
      <c r="M90" s="1" t="str">
        <f t="shared" si="1"/>
        <v/>
      </c>
    </row>
    <row r="91" spans="1:13">
      <c r="A91" s="1" t="str">
        <f>IF(发票登记!D91=0,"",报销凭证!$B$30)</f>
        <v/>
      </c>
      <c r="B91" s="1" t="str">
        <f>IF(发票登记!D91=0,"",报销凭证!$A$30)</f>
        <v/>
      </c>
      <c r="C91" s="1" t="str">
        <f>IF(F91="","",VLOOKUP(D91,科目!$A$1:$E$27,5,0))</f>
        <v/>
      </c>
      <c r="D91" s="1" t="str">
        <f>IF(发票登记!C91=0,"",发票登记!C91)</f>
        <v/>
      </c>
      <c r="E91" s="31" t="str">
        <f>IF(发票登记!D91=0,"",发票登记!E91)</f>
        <v/>
      </c>
      <c r="F91" s="1" t="str">
        <f>IF(发票登记!D91=0,"",发票登记!D91)</f>
        <v/>
      </c>
      <c r="G91" s="1" t="str">
        <f>IF(发票登记!B91="","",发票登记!B91)</f>
        <v/>
      </c>
      <c r="H91" s="1" t="str">
        <f>IF(发票登记!D91=0,"",VLOOKUP(G91,银行账号!$A$2:$C$1019,2,0))</f>
        <v/>
      </c>
      <c r="I91" s="1" t="str">
        <f>IF(发票登记!D91=0,"",VLOOKUP(G91,银行账号!$A$2:$C$1019,3,0))</f>
        <v/>
      </c>
      <c r="M91" s="1" t="str">
        <f t="shared" si="1"/>
        <v/>
      </c>
    </row>
    <row r="92" spans="1:13">
      <c r="A92" s="1" t="str">
        <f>IF(发票登记!D92=0,"",报销凭证!$B$30)</f>
        <v/>
      </c>
      <c r="B92" s="1" t="str">
        <f>IF(发票登记!D92=0,"",报销凭证!$A$30)</f>
        <v/>
      </c>
      <c r="C92" s="1" t="str">
        <f>IF(F92="","",VLOOKUP(D92,科目!$A$1:$E$27,5,0))</f>
        <v/>
      </c>
      <c r="D92" s="1" t="str">
        <f>IF(发票登记!C92=0,"",发票登记!C92)</f>
        <v/>
      </c>
      <c r="E92" s="31" t="str">
        <f>IF(发票登记!D92=0,"",发票登记!E92)</f>
        <v/>
      </c>
      <c r="F92" s="1" t="str">
        <f>IF(发票登记!D92=0,"",发票登记!D92)</f>
        <v/>
      </c>
      <c r="G92" s="1" t="str">
        <f>IF(发票登记!B92="","",发票登记!B92)</f>
        <v/>
      </c>
      <c r="H92" s="1" t="str">
        <f>IF(发票登记!D92=0,"",VLOOKUP(G92,银行账号!$A$2:$C$1019,2,0))</f>
        <v/>
      </c>
      <c r="I92" s="1" t="str">
        <f>IF(发票登记!D92=0,"",VLOOKUP(G92,银行账号!$A$2:$C$1019,3,0))</f>
        <v/>
      </c>
      <c r="M92" s="1" t="str">
        <f t="shared" si="1"/>
        <v/>
      </c>
    </row>
    <row r="93" spans="1:13">
      <c r="A93" s="1" t="str">
        <f>IF(发票登记!D93=0,"",报销凭证!$B$30)</f>
        <v/>
      </c>
      <c r="B93" s="1" t="str">
        <f>IF(发票登记!D93=0,"",报销凭证!$A$30)</f>
        <v/>
      </c>
      <c r="C93" s="1" t="str">
        <f>IF(F93="","",VLOOKUP(D93,科目!$A$1:$E$27,5,0))</f>
        <v/>
      </c>
      <c r="D93" s="1" t="str">
        <f>IF(发票登记!C93=0,"",发票登记!C93)</f>
        <v/>
      </c>
      <c r="E93" s="31" t="str">
        <f>IF(发票登记!D93=0,"",发票登记!E93)</f>
        <v/>
      </c>
      <c r="F93" s="1" t="str">
        <f>IF(发票登记!D93=0,"",发票登记!D93)</f>
        <v/>
      </c>
      <c r="G93" s="1" t="str">
        <f>IF(发票登记!B93="","",发票登记!B93)</f>
        <v/>
      </c>
      <c r="H93" s="1" t="str">
        <f>IF(发票登记!D93=0,"",VLOOKUP(G93,银行账号!$A$2:$C$1019,2,0))</f>
        <v/>
      </c>
      <c r="I93" s="1" t="str">
        <f>IF(发票登记!D93=0,"",VLOOKUP(G93,银行账号!$A$2:$C$1019,3,0))</f>
        <v/>
      </c>
      <c r="M93" s="1" t="str">
        <f t="shared" si="1"/>
        <v/>
      </c>
    </row>
    <row r="94" spans="1:13">
      <c r="A94" s="1" t="str">
        <f>IF(发票登记!D94=0,"",报销凭证!$B$30)</f>
        <v/>
      </c>
      <c r="B94" s="1" t="str">
        <f>IF(发票登记!D94=0,"",报销凭证!$A$30)</f>
        <v/>
      </c>
      <c r="C94" s="1" t="str">
        <f>IF(F94="","",VLOOKUP(D94,科目!$A$1:$E$27,5,0))</f>
        <v/>
      </c>
      <c r="D94" s="1" t="str">
        <f>IF(发票登记!C94=0,"",发票登记!C94)</f>
        <v/>
      </c>
      <c r="E94" s="31" t="str">
        <f>IF(发票登记!D94=0,"",发票登记!E94)</f>
        <v/>
      </c>
      <c r="F94" s="1" t="str">
        <f>IF(发票登记!D94=0,"",发票登记!D94)</f>
        <v/>
      </c>
      <c r="G94" s="1" t="str">
        <f>IF(发票登记!B94="","",发票登记!B94)</f>
        <v/>
      </c>
      <c r="H94" s="1" t="str">
        <f>IF(发票登记!D94=0,"",VLOOKUP(G94,银行账号!$A$2:$C$1019,2,0))</f>
        <v/>
      </c>
      <c r="I94" s="1" t="str">
        <f>IF(发票登记!D94=0,"",VLOOKUP(G94,银行账号!$A$2:$C$1019,3,0))</f>
        <v/>
      </c>
      <c r="M94" s="1" t="str">
        <f t="shared" si="1"/>
        <v/>
      </c>
    </row>
    <row r="95" spans="1:13">
      <c r="A95" s="1" t="str">
        <f>IF(发票登记!D95=0,"",报销凭证!$B$30)</f>
        <v/>
      </c>
      <c r="B95" s="1" t="str">
        <f>IF(发票登记!D95=0,"",报销凭证!$A$30)</f>
        <v/>
      </c>
      <c r="C95" s="1" t="str">
        <f>IF(F95="","",VLOOKUP(D95,科目!$A$1:$E$27,5,0))</f>
        <v/>
      </c>
      <c r="D95" s="1" t="str">
        <f>IF(发票登记!C95=0,"",发票登记!C95)</f>
        <v/>
      </c>
      <c r="E95" s="31" t="str">
        <f>IF(发票登记!D95=0,"",发票登记!E95)</f>
        <v/>
      </c>
      <c r="F95" s="1" t="str">
        <f>IF(发票登记!D95=0,"",发票登记!D95)</f>
        <v/>
      </c>
      <c r="G95" s="1" t="str">
        <f>IF(发票登记!B95="","",发票登记!B95)</f>
        <v/>
      </c>
      <c r="H95" s="1" t="str">
        <f>IF(发票登记!D95=0,"",VLOOKUP(G95,银行账号!$A$2:$C$1019,2,0))</f>
        <v/>
      </c>
      <c r="I95" s="1" t="str">
        <f>IF(发票登记!D95=0,"",VLOOKUP(G95,银行账号!$A$2:$C$1019,3,0))</f>
        <v/>
      </c>
      <c r="M95" s="1" t="str">
        <f t="shared" si="1"/>
        <v/>
      </c>
    </row>
    <row r="96" spans="1:13">
      <c r="A96" s="1" t="str">
        <f>IF(发票登记!D96=0,"",报销凭证!$B$30)</f>
        <v/>
      </c>
      <c r="B96" s="1" t="str">
        <f>IF(发票登记!D96=0,"",报销凭证!$A$30)</f>
        <v/>
      </c>
      <c r="C96" s="1" t="str">
        <f>IF(F96="","",VLOOKUP(D96,科目!$A$1:$E$27,5,0))</f>
        <v/>
      </c>
      <c r="D96" s="1" t="str">
        <f>IF(发票登记!C96=0,"",发票登记!C96)</f>
        <v/>
      </c>
      <c r="E96" s="31" t="str">
        <f>IF(发票登记!D96=0,"",发票登记!E96)</f>
        <v/>
      </c>
      <c r="F96" s="1" t="str">
        <f>IF(发票登记!D96=0,"",发票登记!D96)</f>
        <v/>
      </c>
      <c r="G96" s="1" t="str">
        <f>IF(发票登记!B96="","",发票登记!B96)</f>
        <v/>
      </c>
      <c r="H96" s="1" t="str">
        <f>IF(发票登记!D96=0,"",VLOOKUP(G96,银行账号!$A$2:$C$1019,2,0))</f>
        <v/>
      </c>
      <c r="I96" s="1" t="str">
        <f>IF(发票登记!D96=0,"",VLOOKUP(G96,银行账号!$A$2:$C$1019,3,0))</f>
        <v/>
      </c>
      <c r="M96" s="1" t="str">
        <f t="shared" si="1"/>
        <v/>
      </c>
    </row>
    <row r="97" spans="1:13">
      <c r="A97" s="1" t="str">
        <f>IF(发票登记!D97=0,"",报销凭证!$B$30)</f>
        <v/>
      </c>
      <c r="B97" s="1" t="str">
        <f>IF(发票登记!D97=0,"",报销凭证!$A$30)</f>
        <v/>
      </c>
      <c r="C97" s="1" t="str">
        <f>IF(F97="","",VLOOKUP(D97,科目!$A$1:$E$27,5,0))</f>
        <v/>
      </c>
      <c r="D97" s="1" t="str">
        <f>IF(发票登记!C97=0,"",发票登记!C97)</f>
        <v/>
      </c>
      <c r="E97" s="31" t="str">
        <f>IF(发票登记!D97=0,"",发票登记!E97)</f>
        <v/>
      </c>
      <c r="F97" s="1" t="str">
        <f>IF(发票登记!D97=0,"",发票登记!D97)</f>
        <v/>
      </c>
      <c r="G97" s="1" t="str">
        <f>IF(发票登记!B97="","",发票登记!B97)</f>
        <v/>
      </c>
      <c r="H97" s="1" t="str">
        <f>IF(发票登记!D97=0,"",VLOOKUP(G97,银行账号!$A$2:$C$1019,2,0))</f>
        <v/>
      </c>
      <c r="I97" s="1" t="str">
        <f>IF(发票登记!D97=0,"",VLOOKUP(G97,银行账号!$A$2:$C$1019,3,0))</f>
        <v/>
      </c>
      <c r="M97" s="1" t="str">
        <f t="shared" si="1"/>
        <v/>
      </c>
    </row>
    <row r="98" spans="1:13">
      <c r="A98" s="1" t="str">
        <f>IF(发票登记!D98=0,"",报销凭证!$B$30)</f>
        <v/>
      </c>
      <c r="B98" s="1" t="str">
        <f>IF(发票登记!D98=0,"",报销凭证!$A$30)</f>
        <v/>
      </c>
      <c r="C98" s="1" t="str">
        <f>IF(F98="","",VLOOKUP(D98,科目!$A$1:$E$27,5,0))</f>
        <v/>
      </c>
      <c r="D98" s="1" t="str">
        <f>IF(发票登记!C98=0,"",发票登记!C98)</f>
        <v/>
      </c>
      <c r="E98" s="31" t="str">
        <f>IF(发票登记!D98=0,"",发票登记!E98)</f>
        <v/>
      </c>
      <c r="F98" s="1" t="str">
        <f>IF(发票登记!D98=0,"",发票登记!D98)</f>
        <v/>
      </c>
      <c r="G98" s="1" t="str">
        <f>IF(发票登记!B98="","",发票登记!B98)</f>
        <v/>
      </c>
      <c r="H98" s="1" t="str">
        <f>IF(发票登记!D98=0,"",VLOOKUP(G98,银行账号!$A$2:$C$1019,2,0))</f>
        <v/>
      </c>
      <c r="I98" s="1" t="str">
        <f>IF(发票登记!D98=0,"",VLOOKUP(G98,银行账号!$A$2:$C$1019,3,0))</f>
        <v/>
      </c>
      <c r="M98" s="1" t="str">
        <f t="shared" si="1"/>
        <v/>
      </c>
    </row>
    <row r="99" spans="1:13">
      <c r="A99" s="1" t="str">
        <f>IF(发票登记!D99=0,"",报销凭证!$B$30)</f>
        <v/>
      </c>
      <c r="B99" s="1" t="str">
        <f>IF(发票登记!D99=0,"",报销凭证!$A$30)</f>
        <v/>
      </c>
      <c r="C99" s="1" t="str">
        <f>IF(F99="","",VLOOKUP(D99,科目!$A$1:$E$27,5,0))</f>
        <v/>
      </c>
      <c r="D99" s="1" t="str">
        <f>IF(发票登记!C99=0,"",发票登记!C99)</f>
        <v/>
      </c>
      <c r="E99" s="31" t="str">
        <f>IF(发票登记!D99=0,"",发票登记!E99)</f>
        <v/>
      </c>
      <c r="F99" s="1" t="str">
        <f>IF(发票登记!D99=0,"",发票登记!D99)</f>
        <v/>
      </c>
      <c r="G99" s="1" t="str">
        <f>IF(发票登记!B99="","",发票登记!B99)</f>
        <v/>
      </c>
      <c r="H99" s="1" t="str">
        <f>IF(发票登记!D99=0,"",VLOOKUP(G99,银行账号!$A$2:$C$1019,2,0))</f>
        <v/>
      </c>
      <c r="I99" s="1" t="str">
        <f>IF(发票登记!D99=0,"",VLOOKUP(G99,银行账号!$A$2:$C$1019,3,0))</f>
        <v/>
      </c>
      <c r="M99" s="1" t="str">
        <f t="shared" si="1"/>
        <v/>
      </c>
    </row>
    <row r="100" spans="1:13">
      <c r="A100" s="1" t="str">
        <f>IF(发票登记!D100=0,"",报销凭证!$B$30)</f>
        <v/>
      </c>
      <c r="B100" s="1" t="str">
        <f>IF(发票登记!D100=0,"",报销凭证!$A$30)</f>
        <v/>
      </c>
      <c r="C100" s="1" t="str">
        <f>IF(F100="","",VLOOKUP(D100,科目!$A$1:$E$27,5,0))</f>
        <v/>
      </c>
      <c r="D100" s="1" t="str">
        <f>IF(发票登记!C100=0,"",发票登记!C100)</f>
        <v/>
      </c>
      <c r="E100" s="31" t="str">
        <f>IF(发票登记!D100=0,"",发票登记!E100)</f>
        <v/>
      </c>
      <c r="F100" s="1" t="str">
        <f>IF(发票登记!D100=0,"",发票登记!D100)</f>
        <v/>
      </c>
      <c r="G100" s="1" t="str">
        <f>IF(发票登记!B100="","",发票登记!B100)</f>
        <v/>
      </c>
      <c r="H100" s="1" t="str">
        <f>IF(发票登记!D100=0,"",VLOOKUP(G100,银行账号!$A$2:$C$1019,2,0))</f>
        <v/>
      </c>
      <c r="I100" s="1" t="str">
        <f>IF(发票登记!D100=0,"",VLOOKUP(G100,银行账号!$A$2:$C$1019,3,0))</f>
        <v/>
      </c>
      <c r="M100" s="1" t="str">
        <f t="shared" si="1"/>
        <v/>
      </c>
    </row>
    <row r="101" spans="1:13">
      <c r="A101" s="1" t="str">
        <f>IF(发票登记!D101=0,"",报销凭证!$B$30)</f>
        <v/>
      </c>
      <c r="B101" s="1" t="str">
        <f>IF(发票登记!D101=0,"",报销凭证!$A$30)</f>
        <v/>
      </c>
      <c r="C101" s="1" t="str">
        <f>IF(F101="","",VLOOKUP(D101,科目!$A$1:$E$27,5,0))</f>
        <v/>
      </c>
      <c r="D101" s="1" t="str">
        <f>IF(发票登记!C101=0,"",发票登记!C101)</f>
        <v/>
      </c>
      <c r="E101" s="31" t="str">
        <f>IF(发票登记!D101=0,"",发票登记!E101)</f>
        <v/>
      </c>
      <c r="F101" s="1" t="str">
        <f>IF(发票登记!D101=0,"",发票登记!D101)</f>
        <v/>
      </c>
      <c r="G101" s="1" t="str">
        <f>IF(发票登记!B101="","",发票登记!B101)</f>
        <v/>
      </c>
      <c r="H101" s="1" t="str">
        <f>IF(发票登记!D101=0,"",VLOOKUP(G101,银行账号!$A$2:$C$1019,2,0))</f>
        <v/>
      </c>
      <c r="I101" s="1" t="str">
        <f>IF(发票登记!D101=0,"",VLOOKUP(G101,银行账号!$A$2:$C$1019,3,0))</f>
        <v/>
      </c>
      <c r="M101" s="1" t="str">
        <f t="shared" si="1"/>
        <v/>
      </c>
    </row>
    <row r="102" spans="1:13">
      <c r="H102" s="1" t="str">
        <f>IF(发票登记!D102=0,"",VLOOKUP(G102,银行账号!$A$2:$C$1019,2,0))</f>
        <v/>
      </c>
      <c r="I102" s="1" t="str">
        <f>IF(发票登记!D102=0,"",VLOOKUP(G102,银行账号!$A$2:$C$1019,3,0))</f>
        <v/>
      </c>
      <c r="M102" s="1" t="str">
        <f t="shared" si="1"/>
        <v/>
      </c>
    </row>
    <row r="103" spans="1:13">
      <c r="H103" s="1" t="str">
        <f>IF(发票登记!D103=0,"",VLOOKUP(G103,银行账号!$A$2:$C$1019,2,0))</f>
        <v/>
      </c>
      <c r="I103" s="1" t="str">
        <f>IF(发票登记!D103=0,"",VLOOKUP(G103,银行账号!$A$2:$C$1019,3,0))</f>
        <v/>
      </c>
      <c r="M103" s="1" t="str">
        <f t="shared" si="1"/>
        <v/>
      </c>
    </row>
    <row r="104" spans="1:13">
      <c r="H104" s="1" t="str">
        <f>IF(发票登记!D104=0,"",VLOOKUP(G104,银行账号!$A$2:$C$1019,2,0))</f>
        <v/>
      </c>
      <c r="M104" s="1" t="str">
        <f t="shared" si="1"/>
        <v/>
      </c>
    </row>
  </sheetData>
  <protectedRanges>
    <protectedRange sqref="E2:E101" name="区域1"/>
  </protectedRanges>
  <dataConsolidate/>
  <phoneticPr fontId="9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/>
  <rangeList sheetStid="35" master="">
    <arrUserId title="区域3" rangeCreator="" othersAccessPermission="edit"/>
    <arrUserId title="区域1" rangeCreator="" othersAccessPermission="edit"/>
    <arrUserId title="区域2" rangeCreator="" othersAccessPermission="edit"/>
  </rangeList>
  <rangeList sheetStid="17" master="">
    <arrUserId title="区域1" rangeCreator="" othersAccessPermission="edit"/>
  </rangeList>
  <rangeList sheetStid="34" master=""/>
  <rangeList sheetStid="31" master=""/>
  <rangeList sheetStid="36" master=""/>
  <rangeList sheetStid="28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1</vt:i4>
      </vt:variant>
    </vt:vector>
  </HeadingPairs>
  <TitlesOfParts>
    <vt:vector size="8" baseType="lpstr">
      <vt:lpstr>局报销汇总凭证</vt:lpstr>
      <vt:lpstr>报销凭证</vt:lpstr>
      <vt:lpstr>发票登记</vt:lpstr>
      <vt:lpstr>报账明细</vt:lpstr>
      <vt:lpstr>科目</vt:lpstr>
      <vt:lpstr>银行账号</vt:lpstr>
      <vt:lpstr>导入用</vt:lpstr>
      <vt:lpstr>报账明细!Print_Titles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2025-12-04T16:10:53Z</cp:lastPrinted>
  <dcterms:created xsi:type="dcterms:W3CDTF">2021-06-18T08:32:00Z</dcterms:created>
  <dcterms:modified xsi:type="dcterms:W3CDTF">2026-03-20T05:36:41Z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C3C423A4DD08421B9D0DE89621B1C8C8</vt:lpwstr>
  </property>
  <property fmtid="{D5CDD505-2E9C-101B-9397-08002B2CF9AE}" pid="5" name="KSOProductBuildVer">
    <vt:lpwstr>2052-11.8.2.11718</vt:lpwstr>
  </property>
</Properties>
</file>