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扎下中心小学\"/>
    </mc:Choice>
  </mc:AlternateContent>
  <xr:revisionPtr revIDLastSave="0" documentId="8_{D6BD2DDD-48BD-4E46-A390-9DB3410FDF8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<sst xmlns="http://schemas.openxmlformats.org/spreadsheetml/2006/main" count="178" uniqueCount="156">
  <si>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</si>
  <si>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</si>
  <si>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</si>
  <si>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</si>
  <si>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</si>
  <si>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</si>
  <si>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</si>
  <si>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</si>
  <si>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</si>
  <si>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</si>
  <si>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</si>
  <si>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</si>
  <si>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</si>
  <si>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</si>
  <si>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</si>
  <si>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</si>
  <si>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</si>
  <si>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</si>
  <si>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</si>
  <si>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</si>
  <si>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</si>
  <si>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</si>
  <si>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</si>
  <si>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</si>
  <si>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</si>
  <si>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</si>
  <si>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</si>
  <si>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</si>
  <si>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</si>
  <si>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</si>
  <si>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</si>
  <si>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</si>
  <si>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</si>
  <si>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</si>
  <si>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</si>
  <si>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</si>
  <si>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</si>
  <si>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</si>
  <si>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</si>
  <si>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</si>
  <si>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</si>
  <si>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</si>
  <si>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</si>
  <si>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</si>
  <si>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</si>
  <si>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</si>
  <si>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</si>
  <si>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</si>
  <si>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</si>
  <si>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</si>
  <si>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</si>
  <si>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</si>
  <si>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</si>
  <si>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</si>
  <si>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</si>
  <si>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</si>
  <si>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</si>
  <si>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</si>
  <si>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</si>
  <si>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</si>
  <si>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</si>
  <si>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</si>
  <si>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</si>
  <si>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</si>
  <si>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</si>
  <si>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</si>
  <si>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</si>
  <si>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</si>
  <si>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</si>
  <si>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</si>
  <si>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</si>
  <si>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</si>
  <si>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</si>
  <si>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</si>
  <si>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</si>
  <si>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</si>
  <si>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</si>
  <si>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</si>
  <si>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</si>
  <si>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</si>
  <si>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</si>
  <si>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</si>
  <si>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</si>
  <si>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</si>
  <si>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</si>
  <si>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</si>
  <si>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</si>
  <si>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</si>
  <si>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</si>
  <si>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</si>
  <si>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</si>
  <si>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沭阳县扎下中心小学</t>
    <phoneticPr fontId="9" type="noConversion"/>
  </si>
  <si>
    <t>019052</t>
    <phoneticPr fontId="9" type="noConversion"/>
  </si>
  <si>
    <t>扎下小学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</si>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</sst>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100</v>
      </c>
      <c r="G1" s="59" t="str">
        <f>报销凭证!B30</f>
        <v>019052</v>
      </c>
      <c r="H1" s="55"/>
      <c r="I1" s="55"/>
      <c r="J1" s="55"/>
      <c r="K1" s="47" t="s">
        <v>102</v>
      </c>
      <c r="L1" s="55">
        <f>报销凭证!F2</f>
        <v>500</v>
      </c>
      <c r="M1" s="55"/>
      <c r="N1" s="42" t="s">
        <v>101</v>
      </c>
    </row>
    <row r="2" spans="1:14">
      <c r="A2" s="40"/>
      <c r="K2" s="47" t="s">
        <v>103</v>
      </c>
      <c r="L2" s="56">
        <v>0</v>
      </c>
      <c r="M2" s="56"/>
      <c r="N2" s="42" t="s">
        <v>101</v>
      </c>
    </row>
    <row r="3" spans="1:14">
      <c r="A3" s="40"/>
      <c r="K3" s="47" t="s">
        <v>104</v>
      </c>
      <c r="L3" s="57">
        <v>0</v>
      </c>
      <c r="M3" s="57"/>
      <c r="N3" s="42" t="s">
        <v>101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沭阳县扎下中心小学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沭阳县扎下中心小学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91</v>
      </c>
      <c r="B30" s="27" t="s">
        <v>92</v>
      </c>
      <c r="C30" s="26" t="s">
        <v>93</v>
      </c>
      <c r="D30" s="3">
        <v>512</v>
      </c>
      <c r="E30" s="3" t="str">
        <f>B30&amp;F30&amp;A30</f>
        <v>019052 沭阳县扎下中心小学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105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155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512扎下小学办公费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512扎下小学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512扎下小学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512扎下小学</v>
      </c>
      <c r="I5" s="2" t="s">
        <v>150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512扎下小学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512扎下小学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512扎下小学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512扎下小学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512扎下小学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512扎下小学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512扎下小学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512扎下小学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512扎下小学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512扎下小学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512扎下小学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512扎下小学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512扎下小学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512扎下小学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512扎下小学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512扎下小学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512扎下小学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512扎下小学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512扎下小学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512扎下小学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512扎下小学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512扎下小学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512扎下小学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512扎下小学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512扎下小学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512扎下小学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512扎下小学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512扎下小学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512扎下小学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512扎下小学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512扎下小学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512扎下小学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512扎下小学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512扎下小学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512扎下小学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512扎下小学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512扎下小学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512扎下小学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512扎下小学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512扎下小学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512扎下小学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512扎下小学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512扎下小学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512扎下小学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512扎下小学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512扎下小学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沭阳县扎下中心小学2026年3月份报账明细表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152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108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128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109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107</v>
      </c>
      <c r="F8" t="s">
        <v>59</v>
      </c>
    </row>
    <row r="9" spans="1:6">
      <c r="A9" s="2" t="s">
        <v>110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111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129</v>
      </c>
      <c r="F10" t="s">
        <v>61</v>
      </c>
    </row>
    <row r="11" spans="1:6">
      <c r="A11" s="2" t="s">
        <v>112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130</v>
      </c>
      <c r="F11" t="s">
        <v>62</v>
      </c>
    </row>
    <row r="12" spans="1:6">
      <c r="A12" s="2" t="s">
        <v>113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131</v>
      </c>
      <c r="F12" t="s">
        <v>63</v>
      </c>
    </row>
    <row r="13" spans="1:6">
      <c r="A13" s="2" t="s">
        <v>114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132</v>
      </c>
      <c r="F13" t="s">
        <v>64</v>
      </c>
    </row>
    <row r="14" spans="1:6">
      <c r="A14" s="2" t="s">
        <v>115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133</v>
      </c>
      <c r="F14" t="s">
        <v>65</v>
      </c>
    </row>
    <row r="15" spans="1:6">
      <c r="A15" s="2" t="s">
        <v>116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134</v>
      </c>
      <c r="F15" t="s">
        <v>66</v>
      </c>
    </row>
    <row r="16" spans="1:6">
      <c r="A16" s="2" t="s">
        <v>117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135</v>
      </c>
      <c r="F16" t="s">
        <v>67</v>
      </c>
    </row>
    <row r="17" spans="1:6">
      <c r="A17" s="2" t="s">
        <v>118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136</v>
      </c>
      <c r="F17" t="s">
        <v>68</v>
      </c>
    </row>
    <row r="18" spans="1:6">
      <c r="A18" s="2" t="s">
        <v>119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137</v>
      </c>
      <c r="F18" t="s">
        <v>69</v>
      </c>
    </row>
    <row r="19" spans="1:6">
      <c r="A19" s="2" t="s">
        <v>120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138</v>
      </c>
      <c r="F19" t="s">
        <v>70</v>
      </c>
    </row>
    <row r="20" spans="1:6">
      <c r="A20" t="s">
        <v>121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139</v>
      </c>
      <c r="F20" t="s">
        <v>71</v>
      </c>
    </row>
    <row r="21" spans="1:6">
      <c r="A21" t="s">
        <v>122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140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141</v>
      </c>
      <c r="F22" s="28" t="s">
        <v>73</v>
      </c>
    </row>
    <row r="23" spans="1:6">
      <c r="A23" t="s">
        <v>123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142</v>
      </c>
      <c r="F23" s="28" t="s">
        <v>74</v>
      </c>
    </row>
    <row r="24" spans="1:6">
      <c r="A24" t="s">
        <v>124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143</v>
      </c>
      <c r="F24" s="28" t="s">
        <v>75</v>
      </c>
    </row>
    <row r="25" spans="1:6">
      <c r="A25" t="s">
        <v>125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144</v>
      </c>
      <c r="F25" s="28" t="s">
        <v>76</v>
      </c>
    </row>
    <row r="26" spans="1:6">
      <c r="A26" t="s">
        <v>126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145</v>
      </c>
      <c r="F26" s="28" t="s">
        <v>78</v>
      </c>
    </row>
    <row r="27" spans="1:6">
      <c r="A27" t="s">
        <v>127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146</v>
      </c>
      <c r="F27" s="28" t="s">
        <v>89</v>
      </c>
    </row>
    <row r="28" spans="1:6">
      <c r="A28" s="28" t="s">
        <v>148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149</v>
      </c>
      <c r="F28" s="28" t="s">
        <v>90</v>
      </c>
    </row>
    <row r="29" spans="1:6">
      <c r="A29" s="28" t="s">
        <v>153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99</v>
      </c>
    </row>
    <row r="30" spans="1:6">
      <c r="A30" s="28" t="s">
        <v>154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147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98</v>
      </c>
      <c r="B1" s="4" t="s">
        <v>96</v>
      </c>
      <c r="C1" s="4" t="s">
        <v>97</v>
      </c>
    </row>
    <row r="2" spans="1:3">
      <c r="A2" s="38" t="s">
        <v>106</v>
      </c>
      <c r="B2" s="38" t="s">
        <v>94</v>
      </c>
      <c r="C2" s="37" t="s">
        <v>95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151</v>
      </c>
    </row>
    <row r="2" spans="1:13">
      <c r="A2" s="1" t="str">
        <f>IF(发票登记!D2=0,"",报销凭证!$B$30)</f>
        <v>019052</v>
      </c>
      <c r="B2" s="1" t="str">
        <f>IF(发票登记!D2=0,"",报销凭证!$A$30)</f>
        <v>沭阳县扎下中心小学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